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backupFile="1" codeName="ThisWorkbook" checkCompatibility="1" defaultThemeVersion="124226"/>
  <mc:AlternateContent xmlns:mc="http://schemas.openxmlformats.org/markup-compatibility/2006">
    <mc:Choice Requires="x15">
      <x15ac:absPath xmlns:x15ac="http://schemas.microsoft.com/office/spreadsheetml/2010/11/ac" url="\\192.168.10.77\commun\1 - AFFAIRES\BIM_21_73b CHRD Sécurisation Electrique\2-Conception\5-DCE\2-Pièces écrites\2-CCTP\Rendu DCE SDSE Pontoise_26062026\03- AE et DPGF\DPGF\"/>
    </mc:Choice>
  </mc:AlternateContent>
  <xr:revisionPtr revIDLastSave="0" documentId="13_ncr:1_{A175F658-7FA6-4947-88EC-BD00D9C396B5}" xr6:coauthVersionLast="47" xr6:coauthVersionMax="47" xr10:uidLastSave="{00000000-0000-0000-0000-000000000000}"/>
  <bookViews>
    <workbookView xWindow="-98" yWindow="-98" windowWidth="21795" windowHeight="12975" tabRatio="884" activeTab="1" xr2:uid="{00000000-000D-0000-FFFF-FFFF00000000}"/>
  </bookViews>
  <sheets>
    <sheet name="PDG DPGF" sheetId="154" r:id="rId1"/>
    <sheet name="Lot N°3 - GO-VRD" sheetId="153" r:id="rId2"/>
  </sheets>
  <externalReferences>
    <externalReference r:id="rId3"/>
    <externalReference r:id="rId4"/>
  </externalReferences>
  <definedNames>
    <definedName name="_Hlk481172958" localSheetId="0">#REF!</definedName>
    <definedName name="_Hlk481172958">#REF!</definedName>
    <definedName name="_Key1" hidden="1">#REF!</definedName>
    <definedName name="_lot1">#REF!</definedName>
    <definedName name="_lot2">#REF!</definedName>
    <definedName name="_lot4">#REF!</definedName>
    <definedName name="_lot5">#REF!</definedName>
    <definedName name="_lot6">#REF!</definedName>
    <definedName name="_lot7">#REF!</definedName>
    <definedName name="_lot8">#REF!</definedName>
    <definedName name="_lot9">#REF!</definedName>
    <definedName name="_Order1" hidden="1">255</definedName>
    <definedName name="_Sort" hidden="1">#REF!</definedName>
    <definedName name="_Toc130035063" localSheetId="1">'Lot N°3 - GO-VRD'!#REF!</definedName>
    <definedName name="_Toc130035080" localSheetId="1">'Lot N°3 - GO-VRD'!$B$45</definedName>
    <definedName name="_Toc184034271">#REF!</definedName>
    <definedName name="_Toc469968543" localSheetId="1">'Lot N°3 - GO-VRD'!$B$34</definedName>
    <definedName name="_Toc473810467">#REF!</definedName>
    <definedName name="_Toc502832075" localSheetId="1">'Lot N°3 - GO-VRD'!$B$94</definedName>
    <definedName name="aa" localSheetId="0" hidden="1">{"'Feuil1'!$B$2:$K$64"}</definedName>
    <definedName name="aa" hidden="1">{"'Feuil1'!$B$2:$K$64"}</definedName>
    <definedName name="ASC" localSheetId="0">#REF!</definedName>
    <definedName name="ASC">#REF!</definedName>
    <definedName name="assss" localSheetId="0">#REF!</definedName>
    <definedName name="assss">#REF!</definedName>
    <definedName name="CALCUL" localSheetId="0">#REF!</definedName>
    <definedName name="CALCUL">#REF!</definedName>
    <definedName name="carrelage">#REF!</definedName>
    <definedName name="chauffage">#REF!</definedName>
    <definedName name="cloisons">#REF!</definedName>
    <definedName name="_xlnm.Criteria" localSheetId="0">#REF!</definedName>
    <definedName name="_xlnm.Criteria">#REF!</definedName>
    <definedName name="dddd" localSheetId="0">#REF!</definedName>
    <definedName name="dddd">#REF!</definedName>
    <definedName name="Deplacement">[1]Récapitulatif!$C$26</definedName>
    <definedName name="detection">#REF!</definedName>
    <definedName name="dsf" localSheetId="0">#REF!</definedName>
    <definedName name="dsf">#REF!</definedName>
    <definedName name="electricité">#REF!</definedName>
    <definedName name="fluides">#REF!</definedName>
    <definedName name="HTML_CodePage" hidden="1">1252</definedName>
    <definedName name="HTML_Control" localSheetId="0" hidden="1">{"'Feuil1'!$B$2:$K$64"}</definedName>
    <definedName name="HTML_Control" hidden="1">{"'Feuil1'!$B$2:$K$64"}</definedName>
    <definedName name="HTML_Description" hidden="1">""</definedName>
    <definedName name="HTML_Email" hidden="1">""</definedName>
    <definedName name="HTML_Header" hidden="1">""</definedName>
    <definedName name="HTML_LastUpdate" hidden="1">"01/03/01"</definedName>
    <definedName name="HTML_LineAfter" hidden="1">TRUE</definedName>
    <definedName name="HTML_LineBefore" hidden="1">TRUE</definedName>
    <definedName name="HTML_Name" hidden="1">"Frédéric DENNEULIN"</definedName>
    <definedName name="HTML_OBDlg2" hidden="1">TRUE</definedName>
    <definedName name="HTML_OBDlg3" hidden="1">TRUE</definedName>
    <definedName name="HTML_OBDlg4" hidden="1">TRUE</definedName>
    <definedName name="HTML_OS" hidden="1">0</definedName>
    <definedName name="HTML_PathFile" hidden="1">"E:\Travail\Estim\html\MonHTML-2.htm"</definedName>
    <definedName name="HTML_PathTemplate" hidden="1">"E:\Travail\Estim\html\HTMLTemp.htm"</definedName>
    <definedName name="HTML_Title" hidden="1">"Premère-page-estim-FDN-2"</definedName>
    <definedName name="Indemnite">[1]Récapitulatif!$C$27</definedName>
    <definedName name="KFraisAnnexes">[1]Récapitulatif!$C$60</definedName>
    <definedName name="KMO">[1]Récapitulatif!$G$30</definedName>
    <definedName name="meubles">#REF!</definedName>
    <definedName name="peinture">#REF!</definedName>
    <definedName name="plafonds">#REF!</definedName>
    <definedName name="platrerie" localSheetId="0">#REF!</definedName>
    <definedName name="platrerie">#REF!</definedName>
    <definedName name="plomberie">#REF!</definedName>
    <definedName name="PP" localSheetId="0">#REF!</definedName>
    <definedName name="PP">#REF!</definedName>
    <definedName name="ppp" localSheetId="0">#REF!</definedName>
    <definedName name="ppp">#REF!</definedName>
    <definedName name="sols">#REF!</definedName>
    <definedName name="solsouple">#REF!</definedName>
    <definedName name="SOUTEENTERREE" localSheetId="0">#REF!</definedName>
    <definedName name="SOUTEENTERREE">#REF!</definedName>
    <definedName name="Summary" localSheetId="0">#REF!</definedName>
    <definedName name="Summary">#REF!</definedName>
    <definedName name="TauxHoraire">[1]Récapitulatif!$C$24</definedName>
    <definedName name="ZONE" localSheetId="0">#REF!</definedName>
    <definedName name="ZONE">#REF!</definedName>
    <definedName name="_xlnm.Print_Area" localSheetId="1">'Lot N°3 - GO-VRD'!$A$1:$F$217</definedName>
    <definedName name="_xlnm.Print_Area" localSheetId="0">'PDG DPGF'!$A$1:$D$33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1" i="154" l="1"/>
  <c r="F213" i="153" l="1"/>
  <c r="F146" i="153"/>
  <c r="A213" i="153"/>
  <c r="A217" i="153"/>
  <c r="A215" i="153"/>
  <c r="F88" i="153" l="1"/>
  <c r="F22" i="153" l="1"/>
  <c r="F148" i="153" l="1"/>
  <c r="F215" i="153" s="1"/>
  <c r="F216" i="153" l="1"/>
  <c r="F217" i="153"/>
</calcChain>
</file>

<file path=xl/sharedStrings.xml><?xml version="1.0" encoding="utf-8"?>
<sst xmlns="http://schemas.openxmlformats.org/spreadsheetml/2006/main" count="408" uniqueCount="281">
  <si>
    <t>U</t>
  </si>
  <si>
    <t>ml</t>
  </si>
  <si>
    <t>ens</t>
  </si>
  <si>
    <t>DESIGNATION DES OUVRAGES</t>
  </si>
  <si>
    <t>m²</t>
  </si>
  <si>
    <t>u</t>
  </si>
  <si>
    <t>mois</t>
  </si>
  <si>
    <t>TVA 20%</t>
  </si>
  <si>
    <t>Branchements de chantier</t>
  </si>
  <si>
    <t>Panneaux de chantier</t>
  </si>
  <si>
    <t>Echafaudage</t>
  </si>
  <si>
    <t>Art.</t>
  </si>
  <si>
    <t>Q</t>
  </si>
  <si>
    <t>P.U. en €</t>
  </si>
  <si>
    <t>PRIX TOTAL 
en € H.T.</t>
  </si>
  <si>
    <t>Voirie de chantier - Plates-Formes de travail</t>
  </si>
  <si>
    <t xml:space="preserve">Cunette périphérique </t>
  </si>
  <si>
    <t>Grue</t>
  </si>
  <si>
    <t>Etudes d'exécution</t>
  </si>
  <si>
    <t xml:space="preserve">TRAVAUX DE VRD </t>
  </si>
  <si>
    <t>Murets de soutènement</t>
  </si>
  <si>
    <t>Grillage avertisseur</t>
  </si>
  <si>
    <t>Canalisations</t>
  </si>
  <si>
    <t>Avaloir EP</t>
  </si>
  <si>
    <t>Chambre de tirage</t>
  </si>
  <si>
    <t>3.1.1.</t>
  </si>
  <si>
    <t>3.1.2.</t>
  </si>
  <si>
    <t>Base vie</t>
  </si>
  <si>
    <t>Installation de chantier</t>
  </si>
  <si>
    <t>3.1.3.</t>
  </si>
  <si>
    <t>3.1.4.</t>
  </si>
  <si>
    <t>Repliement des installations en fin de chantier</t>
  </si>
  <si>
    <t>3.1.5.</t>
  </si>
  <si>
    <t>3.1.6.</t>
  </si>
  <si>
    <t>Gestion des déchets de chantier</t>
  </si>
  <si>
    <t>3.1.7.</t>
  </si>
  <si>
    <t>3.1.8.</t>
  </si>
  <si>
    <t>3.1.9.</t>
  </si>
  <si>
    <t>3.1.10.</t>
  </si>
  <si>
    <t>CREATION NOUVEAU BATIMENT CENTRALE GE</t>
  </si>
  <si>
    <t>SOUS-TOTAL H.T CREATION NOUVEAU BATIMENT CENTRALE GE</t>
  </si>
  <si>
    <t>3.2.</t>
  </si>
  <si>
    <t>Terrassements</t>
  </si>
  <si>
    <t>3.2.1.</t>
  </si>
  <si>
    <t>Limite de prestations des travaux de terrassements</t>
  </si>
  <si>
    <t>Implantations</t>
  </si>
  <si>
    <r>
      <t>m</t>
    </r>
    <r>
      <rPr>
        <vertAlign val="superscript"/>
        <sz val="10"/>
        <color rgb="FF000000"/>
        <rFont val="Arial"/>
        <family val="2"/>
      </rPr>
      <t>3</t>
    </r>
  </si>
  <si>
    <t>3.2.2.</t>
  </si>
  <si>
    <t>Décapage et démolitions des ouvrages</t>
  </si>
  <si>
    <t>3.2.3.</t>
  </si>
  <si>
    <t>Terassements en pleine masse</t>
  </si>
  <si>
    <t>3.2.4.</t>
  </si>
  <si>
    <t>Fouilles en rigoles en trous ou en puits</t>
  </si>
  <si>
    <t>3.2.5.</t>
  </si>
  <si>
    <t>3.2.6.</t>
  </si>
  <si>
    <t>3.2.7.</t>
  </si>
  <si>
    <t>Remblais</t>
  </si>
  <si>
    <t>3.2.8.</t>
  </si>
  <si>
    <t>Enlèvement aux décharges publiques</t>
  </si>
  <si>
    <t>Blindage et étaiement</t>
  </si>
  <si>
    <t>3.2.9.</t>
  </si>
  <si>
    <t>3.3.</t>
  </si>
  <si>
    <t>Fondations</t>
  </si>
  <si>
    <t>3.3.1.</t>
  </si>
  <si>
    <t>Béton de propreté de 0,05 m d'épaisseur</t>
  </si>
  <si>
    <t>Précautions pour mise à la terre</t>
  </si>
  <si>
    <t>3.3.2.</t>
  </si>
  <si>
    <t>3.3.3.</t>
  </si>
  <si>
    <t>3.3.4.</t>
  </si>
  <si>
    <t>Longrines</t>
  </si>
  <si>
    <t>3.4.</t>
  </si>
  <si>
    <t>Infrastructure</t>
  </si>
  <si>
    <t>Dalle portée</t>
  </si>
  <si>
    <t>3.4.1.</t>
  </si>
  <si>
    <t>Superstructure</t>
  </si>
  <si>
    <t>3.5.</t>
  </si>
  <si>
    <t>3.5.1.</t>
  </si>
  <si>
    <t>3.5.2.</t>
  </si>
  <si>
    <t>3.4.2.</t>
  </si>
  <si>
    <t>Massifs pour cheminées GE</t>
  </si>
  <si>
    <t>Voiles en béton armé</t>
  </si>
  <si>
    <t>Voiles de façade</t>
  </si>
  <si>
    <t>Voiles intérieurs</t>
  </si>
  <si>
    <t>Planchers en béton armé</t>
  </si>
  <si>
    <t>3.6.</t>
  </si>
  <si>
    <t>Ouvrages divers</t>
  </si>
  <si>
    <t>Réservations, rebouchages, de trous dans les ouvrages en B.A.</t>
  </si>
  <si>
    <t>3.6.1.</t>
  </si>
  <si>
    <t>3.6.2.</t>
  </si>
  <si>
    <t>3.6.3.</t>
  </si>
  <si>
    <t>3.6.4.</t>
  </si>
  <si>
    <t>3.6.5.</t>
  </si>
  <si>
    <t>3.6.6.</t>
  </si>
  <si>
    <t>3.6.7.</t>
  </si>
  <si>
    <t>3.4.3.</t>
  </si>
  <si>
    <t>3.6.8.</t>
  </si>
  <si>
    <t>Radier extérieur</t>
  </si>
  <si>
    <t>INSTALLATTIONS DE CHANTIER - GO</t>
  </si>
  <si>
    <t>Enduits monocouche</t>
  </si>
  <si>
    <t>SOUS-TOTAL H.T INSTALLATTIONS DE CHANTIER - GO</t>
  </si>
  <si>
    <t>SOUS-TOTAL H.T APPROFONDISSSEMENT VS - POSTE HT BMC</t>
  </si>
  <si>
    <t>Ravalement</t>
  </si>
  <si>
    <t>4.1.</t>
  </si>
  <si>
    <t>Excavations pour approfondissement du vide sanitaire</t>
  </si>
  <si>
    <t>4.2.</t>
  </si>
  <si>
    <t>Démolitions lourdes</t>
  </si>
  <si>
    <t xml:space="preserve">Démolitions de voiles béton et poteaux béton </t>
  </si>
  <si>
    <t>Renforcement des structures existantes</t>
  </si>
  <si>
    <t>4.3.</t>
  </si>
  <si>
    <t>Ouverture de baie dans voiles bêton existants</t>
  </si>
  <si>
    <t>4.2.1.</t>
  </si>
  <si>
    <t>4.2.2.</t>
  </si>
  <si>
    <t>4.2.3.</t>
  </si>
  <si>
    <t>4.3.1.</t>
  </si>
  <si>
    <t xml:space="preserve">Escaliers en béton </t>
  </si>
  <si>
    <t>Voiles par passe-alternée contre terre (cours anglaise)</t>
  </si>
  <si>
    <t>Dallage contre terre VS</t>
  </si>
  <si>
    <t>Cloisons en maçonnerie non porteuse</t>
  </si>
  <si>
    <t>4.3.2.</t>
  </si>
  <si>
    <t>4.3.3.</t>
  </si>
  <si>
    <t>4.3.4.</t>
  </si>
  <si>
    <t>4.3.5.</t>
  </si>
  <si>
    <t>4.3.6.</t>
  </si>
  <si>
    <t>4.3.7.</t>
  </si>
  <si>
    <t>4.3.8.</t>
  </si>
  <si>
    <t>4.3.9.</t>
  </si>
  <si>
    <t>Réseaux divers</t>
  </si>
  <si>
    <t>Fourreaux pour réseaux électriques</t>
  </si>
  <si>
    <t>Portail véhicule coulissant motorisé</t>
  </si>
  <si>
    <t>3.5.3.</t>
  </si>
  <si>
    <t>Poteaux</t>
  </si>
  <si>
    <t>Démolitions dallage existant</t>
  </si>
  <si>
    <t>Clôture</t>
  </si>
  <si>
    <t>Fondations semi-profondes</t>
  </si>
  <si>
    <t>Soubassements enterrés</t>
  </si>
  <si>
    <t>3.4.4.</t>
  </si>
  <si>
    <r>
      <t>m</t>
    </r>
    <r>
      <rPr>
        <vertAlign val="superscript"/>
        <sz val="10"/>
        <color rgb="FF000000"/>
        <rFont val="Arial"/>
        <family val="2"/>
      </rPr>
      <t>2</t>
    </r>
  </si>
  <si>
    <t>Caniveaux béton</t>
  </si>
  <si>
    <t>Acrotères et allèges béton</t>
  </si>
  <si>
    <t>Seuils et appuis de baies en béton</t>
  </si>
  <si>
    <t>Edicules en toiture</t>
  </si>
  <si>
    <t>Reprise en sous-œuvre des poteaux existants</t>
  </si>
  <si>
    <t>Reprise en sous-œuvre des voiles périphériques existants</t>
  </si>
  <si>
    <t>Chambre de raccordement sur mesure</t>
  </si>
  <si>
    <t>Ensemble fosse de décantation des hydrocarbures</t>
  </si>
  <si>
    <t>Clôtures en panneaux de treillis soudés</t>
  </si>
  <si>
    <t>5.1.</t>
  </si>
  <si>
    <t>Voirie</t>
  </si>
  <si>
    <t>5.1.1.</t>
  </si>
  <si>
    <t>5.1.2.</t>
  </si>
  <si>
    <t>Bordures</t>
  </si>
  <si>
    <t>5.1.3.</t>
  </si>
  <si>
    <t>Caniveaux CS1 et CC1</t>
  </si>
  <si>
    <t>Génie civil</t>
  </si>
  <si>
    <t>Escaliers extérieurs</t>
  </si>
  <si>
    <t>5.2.</t>
  </si>
  <si>
    <t>5.3.</t>
  </si>
  <si>
    <t>PM</t>
  </si>
  <si>
    <t>Regard de pied de chute</t>
  </si>
  <si>
    <t>SOUS-TOTAL H.T. GO</t>
  </si>
  <si>
    <t>- Terrassement pour réalisation du radier de la plateforme du GE extérieur qui se trouve face au bâtiment BMC.</t>
  </si>
  <si>
    <r>
      <t>-</t>
    </r>
    <r>
      <rPr>
        <sz val="7"/>
        <rFont val="Times New Roman"/>
        <family val="1"/>
      </rPr>
      <t xml:space="preserve">  </t>
    </r>
    <r>
      <rPr>
        <sz val="10"/>
        <rFont val="Arial"/>
        <family val="2"/>
      </rPr>
      <t xml:space="preserve">Fouilles en rigoles pour réalisation des longrines et des caniveaux enterrés. </t>
    </r>
  </si>
  <si>
    <t>Réglage de la plate-forme de la dalle portée à RDC</t>
  </si>
  <si>
    <t>- Sur l’emprise totale de création du nouveau bâtiment Centrale GE (hors travaux VRD), pour nivellement de la plateforme à la côte NGF du projet fini -40cm.</t>
  </si>
  <si>
    <r>
      <t>-</t>
    </r>
    <r>
      <rPr>
        <sz val="7"/>
        <rFont val="Times New Roman"/>
        <family val="1"/>
      </rPr>
      <t> </t>
    </r>
    <r>
      <rPr>
        <sz val="10"/>
        <rFont val="Arial"/>
        <family val="2"/>
      </rPr>
      <t>Remblais après exécution des ouvrages de fondations et d'infrastructures.</t>
    </r>
  </si>
  <si>
    <t>- Fouilles en trou pour la réalisation du radier et cuves extérieures à fuel qui se trouvent à côté du bâtiment Centrale d’énergie.</t>
  </si>
  <si>
    <r>
      <t>-</t>
    </r>
    <r>
      <rPr>
        <sz val="7"/>
        <rFont val="Times New Roman"/>
        <family val="1"/>
      </rPr>
      <t> </t>
    </r>
    <r>
      <rPr>
        <sz val="10"/>
        <rFont val="Arial"/>
        <family val="2"/>
      </rPr>
      <t>Remblais autour du mur de soutènement, compris compactage soigné. Prévoir contrôle de la compacité des plateformes.</t>
    </r>
  </si>
  <si>
    <t>- Puits</t>
  </si>
  <si>
    <t>- Semelles sur puits</t>
  </si>
  <si>
    <t>Socles béton support des aérothermes en toiture</t>
  </si>
  <si>
    <r>
      <t>-</t>
    </r>
    <r>
      <rPr>
        <sz val="7"/>
        <rFont val="Times New Roman"/>
        <family val="1"/>
      </rPr>
      <t> </t>
    </r>
    <r>
      <rPr>
        <sz val="10"/>
        <rFont val="Arial"/>
        <family val="2"/>
      </rPr>
      <t>Allèges bétons suivants plans de coffrage</t>
    </r>
  </si>
  <si>
    <r>
      <t>-</t>
    </r>
    <r>
      <rPr>
        <sz val="7"/>
        <rFont val="Times New Roman"/>
        <family val="1"/>
      </rPr>
      <t> </t>
    </r>
    <r>
      <rPr>
        <sz val="10"/>
        <rFont val="Arial"/>
        <family val="2"/>
      </rPr>
      <t>Acrotères des deux toitures du projet</t>
    </r>
  </si>
  <si>
    <r>
      <t>-</t>
    </r>
    <r>
      <rPr>
        <sz val="7"/>
        <rFont val="Times New Roman"/>
        <family val="1"/>
      </rPr>
      <t> </t>
    </r>
    <r>
      <rPr>
        <sz val="10"/>
        <rFont val="Arial"/>
        <family val="2"/>
      </rPr>
      <t>Appuis béton au droit des grilles de ventilation de façade.</t>
    </r>
  </si>
  <si>
    <r>
      <t>-</t>
    </r>
    <r>
      <rPr>
        <sz val="7"/>
        <rFont val="Times New Roman"/>
        <family val="1"/>
      </rPr>
      <t> </t>
    </r>
    <r>
      <rPr>
        <sz val="10"/>
        <rFont val="Arial"/>
        <family val="2"/>
      </rPr>
      <t>Seuils en béton au niveau des accès et sorties des niveaux RDC.</t>
    </r>
  </si>
  <si>
    <t xml:space="preserve">- Pour les édicules de pénétration des réseaux des fluides sur la toiture. </t>
  </si>
  <si>
    <r>
      <t>-</t>
    </r>
    <r>
      <rPr>
        <sz val="7"/>
        <rFont val="Times New Roman"/>
        <family val="1"/>
      </rPr>
      <t xml:space="preserve"> </t>
    </r>
    <r>
      <rPr>
        <sz val="10"/>
        <rFont val="Arial"/>
        <family val="2"/>
      </rPr>
      <t>Faces intérieures des acrotères du bâtiment centrale d’énergie.</t>
    </r>
  </si>
  <si>
    <t>APPROFONDISSSEMENT - POSTE HT BMC</t>
  </si>
  <si>
    <t>Escalier intérieur de la cour anglaise</t>
  </si>
  <si>
    <t>Escalier extérieur de la cour anglaise</t>
  </si>
  <si>
    <t>Caniveaux Béton</t>
  </si>
  <si>
    <t>4.3.10.</t>
  </si>
  <si>
    <t>Percements en SS4</t>
  </si>
  <si>
    <r>
      <t>*</t>
    </r>
    <r>
      <rPr>
        <sz val="7"/>
        <color rgb="FFFF0000"/>
        <rFont val="Times New Roman"/>
        <family val="1"/>
      </rPr>
      <t xml:space="preserve">  </t>
    </r>
    <r>
      <rPr>
        <sz val="10"/>
        <color rgb="FFFF0000"/>
        <rFont val="Arial"/>
        <family val="2"/>
      </rPr>
      <t>Niveaux SS2 du bâtiment BMC :</t>
    </r>
  </si>
  <si>
    <r>
      <t>*</t>
    </r>
    <r>
      <rPr>
        <sz val="7"/>
        <color rgb="FFFF0000"/>
        <rFont val="Times New Roman"/>
        <family val="1"/>
      </rPr>
      <t xml:space="preserve">  </t>
    </r>
    <r>
      <rPr>
        <sz val="10"/>
        <color rgb="FFFF0000"/>
        <rFont val="Arial"/>
        <family val="2"/>
      </rPr>
      <t>Niveaux SS1 du bâtiment BMC :</t>
    </r>
  </si>
  <si>
    <r>
      <t>*</t>
    </r>
    <r>
      <rPr>
        <sz val="7"/>
        <color rgb="FFFF0000"/>
        <rFont val="Times New Roman"/>
        <family val="1"/>
      </rPr>
      <t xml:space="preserve">  </t>
    </r>
    <r>
      <rPr>
        <sz val="10"/>
        <color rgb="FFFF0000"/>
        <rFont val="Arial"/>
        <family val="2"/>
      </rPr>
      <t>Niveaux RDC du bâtiment BMC :</t>
    </r>
  </si>
  <si>
    <r>
      <t>*</t>
    </r>
    <r>
      <rPr>
        <sz val="7"/>
        <color rgb="FFFF0000"/>
        <rFont val="Times New Roman"/>
        <family val="1"/>
      </rPr>
      <t xml:space="preserve">  </t>
    </r>
    <r>
      <rPr>
        <sz val="10"/>
        <color rgb="FFFF0000"/>
        <rFont val="Arial"/>
        <family val="2"/>
      </rPr>
      <t>Niveaux R+1 du bâtiment BMC :</t>
    </r>
  </si>
  <si>
    <r>
      <t>*</t>
    </r>
    <r>
      <rPr>
        <sz val="7"/>
        <color rgb="FFFF0000"/>
        <rFont val="Times New Roman"/>
        <family val="1"/>
      </rPr>
      <t xml:space="preserve">  </t>
    </r>
    <r>
      <rPr>
        <sz val="10"/>
        <color rgb="FFFF0000"/>
        <rFont val="Arial"/>
        <family val="2"/>
      </rPr>
      <t>Niveaux R+2 du bâtiment BMC :</t>
    </r>
  </si>
  <si>
    <r>
      <t>*</t>
    </r>
    <r>
      <rPr>
        <sz val="7"/>
        <color rgb="FFFF0000"/>
        <rFont val="Times New Roman"/>
        <family val="1"/>
      </rPr>
      <t xml:space="preserve">  </t>
    </r>
    <r>
      <rPr>
        <sz val="10"/>
        <color rgb="FFFF0000"/>
        <rFont val="Arial"/>
        <family val="2"/>
      </rPr>
      <t>Niveau Toiture :</t>
    </r>
  </si>
  <si>
    <r>
      <t>-</t>
    </r>
    <r>
      <rPr>
        <sz val="7"/>
        <rFont val="Times New Roman"/>
        <family val="1"/>
      </rPr>
      <t> </t>
    </r>
    <r>
      <rPr>
        <sz val="10"/>
        <rFont val="Arial"/>
        <family val="2"/>
      </rPr>
      <t>Plancher bas : 14 percements de Ø 200mm</t>
    </r>
  </si>
  <si>
    <t>- Plancher haut : 23 percements de Ø 200mm</t>
  </si>
  <si>
    <r>
      <t>-</t>
    </r>
    <r>
      <rPr>
        <sz val="7"/>
        <rFont val="Times New Roman"/>
        <family val="1"/>
      </rPr>
      <t> </t>
    </r>
    <r>
      <rPr>
        <sz val="10"/>
        <rFont val="Arial"/>
        <family val="2"/>
      </rPr>
      <t>Dans murs et voile : 16  percements de Ø 200mm</t>
    </r>
  </si>
  <si>
    <r>
      <t>-</t>
    </r>
    <r>
      <rPr>
        <sz val="7"/>
        <rFont val="Times New Roman"/>
        <family val="1"/>
      </rPr>
      <t> </t>
    </r>
    <r>
      <rPr>
        <sz val="10"/>
        <rFont val="Arial"/>
        <family val="2"/>
      </rPr>
      <t>Plancher haut : 30 percements de Ø 200mm</t>
    </r>
  </si>
  <si>
    <r>
      <t>-</t>
    </r>
    <r>
      <rPr>
        <sz val="7"/>
        <rFont val="Times New Roman"/>
        <family val="1"/>
      </rPr>
      <t> </t>
    </r>
    <r>
      <rPr>
        <sz val="10"/>
        <rFont val="Arial"/>
        <family val="2"/>
      </rPr>
      <t>Dans murs et voile : 19  percements de Ø 200mm</t>
    </r>
  </si>
  <si>
    <r>
      <t>-</t>
    </r>
    <r>
      <rPr>
        <sz val="7"/>
        <rFont val="Times New Roman"/>
        <family val="1"/>
      </rPr>
      <t xml:space="preserve"> </t>
    </r>
    <r>
      <rPr>
        <sz val="10"/>
        <rFont val="Arial"/>
        <family val="2"/>
      </rPr>
      <t>Plancher haut : 20 percements de Ø 200mm</t>
    </r>
  </si>
  <si>
    <r>
      <t>-</t>
    </r>
    <r>
      <rPr>
        <sz val="7"/>
        <rFont val="Times New Roman"/>
        <family val="1"/>
      </rPr>
      <t xml:space="preserve"> </t>
    </r>
    <r>
      <rPr>
        <sz val="10"/>
        <rFont val="Arial"/>
        <family val="2"/>
      </rPr>
      <t>Dans murs et voile : 16  percements de Ø 200mm</t>
    </r>
  </si>
  <si>
    <r>
      <t>-</t>
    </r>
    <r>
      <rPr>
        <sz val="7"/>
        <rFont val="Times New Roman"/>
        <family val="1"/>
      </rPr>
      <t> </t>
    </r>
    <r>
      <rPr>
        <sz val="10"/>
        <rFont val="Arial"/>
        <family val="2"/>
      </rPr>
      <t>Plancher haut : 15 percements de Ø 200mm</t>
    </r>
  </si>
  <si>
    <r>
      <t>-</t>
    </r>
    <r>
      <rPr>
        <sz val="7"/>
        <rFont val="Times New Roman"/>
        <family val="1"/>
      </rPr>
      <t> </t>
    </r>
    <r>
      <rPr>
        <sz val="10"/>
        <rFont val="Arial"/>
        <family val="2"/>
      </rPr>
      <t>Dans murs et voile : 13  percements de Ø 200mm</t>
    </r>
  </si>
  <si>
    <r>
      <t>-</t>
    </r>
    <r>
      <rPr>
        <sz val="7"/>
        <rFont val="Times New Roman"/>
        <family val="1"/>
      </rPr>
      <t xml:space="preserve">  </t>
    </r>
    <r>
      <rPr>
        <sz val="10"/>
        <rFont val="Arial"/>
        <family val="2"/>
      </rPr>
      <t>Plancher haut : 12 percements de Ø 200mm</t>
    </r>
  </si>
  <si>
    <r>
      <rPr>
        <sz val="7"/>
        <rFont val="Times New Roman"/>
        <family val="1"/>
      </rPr>
      <t xml:space="preserve">- </t>
    </r>
    <r>
      <rPr>
        <sz val="10"/>
        <rFont val="Arial"/>
        <family val="2"/>
      </rPr>
      <t>Dans murs et voile : 04  percements de Ø 200mm</t>
    </r>
  </si>
  <si>
    <r>
      <t>*</t>
    </r>
    <r>
      <rPr>
        <sz val="7"/>
        <color rgb="FFFF0000"/>
        <rFont val="Times New Roman"/>
        <family val="1"/>
      </rPr>
      <t xml:space="preserve">  </t>
    </r>
    <r>
      <rPr>
        <sz val="10"/>
        <color rgb="FFFF0000"/>
        <rFont val="Arial"/>
        <family val="2"/>
      </rPr>
      <t>Les Niveaux : R+3, R+4, R+5 et R+6  du bâtiment BMC :</t>
    </r>
  </si>
  <si>
    <r>
      <rPr>
        <sz val="10"/>
        <rFont val="Arial"/>
        <family val="2"/>
      </rPr>
      <t>-</t>
    </r>
    <r>
      <rPr>
        <sz val="7"/>
        <rFont val="Times New Roman"/>
        <family val="1"/>
      </rPr>
      <t> </t>
    </r>
    <r>
      <rPr>
        <sz val="10"/>
        <rFont val="Arial"/>
        <family val="2"/>
      </rPr>
      <t>Plancher haut : 12 percements de Ø 200m</t>
    </r>
  </si>
  <si>
    <r>
      <t>-</t>
    </r>
    <r>
      <rPr>
        <sz val="7"/>
        <rFont val="Times New Roman"/>
        <family val="1"/>
      </rPr>
      <t xml:space="preserve"> </t>
    </r>
    <r>
      <rPr>
        <sz val="10"/>
        <rFont val="Arial"/>
        <family val="2"/>
      </rPr>
      <t>Dans murs et voile : 04  percements de Ø 200mm</t>
    </r>
  </si>
  <si>
    <r>
      <t>-</t>
    </r>
    <r>
      <rPr>
        <sz val="7"/>
        <rFont val="Times New Roman"/>
        <family val="1"/>
      </rPr>
      <t> </t>
    </r>
    <r>
      <rPr>
        <sz val="10"/>
        <rFont val="Arial"/>
        <family val="2"/>
      </rPr>
      <t>Dans murs et voile : 05  percements de Ø 200mm</t>
    </r>
  </si>
  <si>
    <t>4.3.11.</t>
  </si>
  <si>
    <t>Réalisation de gaines techniques</t>
  </si>
  <si>
    <r>
      <t>-</t>
    </r>
    <r>
      <rPr>
        <sz val="7"/>
        <rFont val="Times New Roman"/>
        <family val="1"/>
      </rPr>
      <t xml:space="preserve">  </t>
    </r>
    <r>
      <rPr>
        <sz val="10"/>
        <rFont val="Arial"/>
        <family val="2"/>
      </rPr>
      <t>Niveaux R+1 du bâtiment BMC : 6 gaines techniques</t>
    </r>
  </si>
  <si>
    <r>
      <t>-</t>
    </r>
    <r>
      <rPr>
        <sz val="7"/>
        <rFont val="Times New Roman"/>
        <family val="1"/>
      </rPr>
      <t xml:space="preserve">  </t>
    </r>
    <r>
      <rPr>
        <sz val="10"/>
        <rFont val="Arial"/>
        <family val="2"/>
      </rPr>
      <t>Niveaux R+2 du bâtiment BMC : 4 gaines techniques</t>
    </r>
  </si>
  <si>
    <r>
      <t>-</t>
    </r>
    <r>
      <rPr>
        <sz val="7"/>
        <rFont val="Times New Roman"/>
        <family val="1"/>
      </rPr>
      <t xml:space="preserve"> </t>
    </r>
    <r>
      <rPr>
        <sz val="10"/>
        <rFont val="Arial"/>
        <family val="2"/>
      </rPr>
      <t xml:space="preserve">Niveaux SS2 du bâtiment BMC : 06 gaines techniques  </t>
    </r>
  </si>
  <si>
    <r>
      <t>-</t>
    </r>
    <r>
      <rPr>
        <sz val="7"/>
        <rFont val="Times New Roman"/>
        <family val="1"/>
      </rPr>
      <t> </t>
    </r>
    <r>
      <rPr>
        <sz val="10"/>
        <rFont val="Arial"/>
        <family val="2"/>
      </rPr>
      <t>Niveaux SS1 du bâtiment BMC : 10 gaines techniques</t>
    </r>
  </si>
  <si>
    <r>
      <t>-</t>
    </r>
    <r>
      <rPr>
        <sz val="7"/>
        <rFont val="Times New Roman"/>
        <family val="1"/>
      </rPr>
      <t> </t>
    </r>
    <r>
      <rPr>
        <sz val="10"/>
        <rFont val="Arial"/>
        <family val="2"/>
      </rPr>
      <t>Niveaux RDC du bâtiment BMC : 7 gaines techniques</t>
    </r>
  </si>
  <si>
    <r>
      <t>-</t>
    </r>
    <r>
      <rPr>
        <sz val="7"/>
        <rFont val="Times New Roman"/>
        <family val="1"/>
      </rPr>
      <t> </t>
    </r>
    <r>
      <rPr>
        <sz val="10"/>
        <rFont val="Arial"/>
        <family val="2"/>
      </rPr>
      <t>Les Niveaux : R+3, R+4, R+5 et R+6  du bâtiment BMC : 4 gaines techniques</t>
    </r>
  </si>
  <si>
    <t>4.3.12.</t>
  </si>
  <si>
    <t>Edicules et reprise d'étanchéité</t>
  </si>
  <si>
    <r>
      <t>-</t>
    </r>
    <r>
      <rPr>
        <sz val="7"/>
        <rFont val="Times New Roman"/>
        <family val="1"/>
      </rPr>
      <t xml:space="preserve">  </t>
    </r>
    <r>
      <rPr>
        <sz val="10"/>
        <rFont val="Arial"/>
        <family val="2"/>
      </rPr>
      <t>Reprise d’étanchéité de 2m de large tout autour de cet édicule</t>
    </r>
  </si>
  <si>
    <r>
      <t>-</t>
    </r>
    <r>
      <rPr>
        <sz val="7"/>
        <rFont val="Times New Roman"/>
        <family val="1"/>
      </rPr>
      <t xml:space="preserve">  </t>
    </r>
    <r>
      <rPr>
        <sz val="10"/>
        <rFont val="Arial"/>
        <family val="2"/>
      </rPr>
      <t>Edicule de de 50x50x120cm de hauteur</t>
    </r>
  </si>
  <si>
    <t>4.3.13.</t>
  </si>
  <si>
    <t xml:space="preserve">- Les faces visibles des murs de soutènement extérieurs de la cours anglaise </t>
  </si>
  <si>
    <t>Voirie lourde autour du bâtiment centrale d'énergie</t>
  </si>
  <si>
    <t>- Escalier extérieur d’accès à la plateforme du GE extérieur en face du bâtiment BMC.</t>
  </si>
  <si>
    <t>Mur bahut de clôture</t>
  </si>
  <si>
    <r>
      <t>-</t>
    </r>
    <r>
      <rPr>
        <sz val="7"/>
        <rFont val="Times New Roman"/>
        <family val="1"/>
      </rPr>
      <t> </t>
    </r>
    <r>
      <rPr>
        <sz val="10"/>
        <rFont val="Arial"/>
        <family val="2"/>
      </rPr>
      <t>Pour réseaux extérieures d’eau pluviale</t>
    </r>
  </si>
  <si>
    <r>
      <t>-</t>
    </r>
    <r>
      <rPr>
        <sz val="7"/>
        <rFont val="Times New Roman"/>
        <family val="1"/>
      </rPr>
      <t> </t>
    </r>
    <r>
      <rPr>
        <sz val="10"/>
        <rFont val="Arial"/>
        <family val="2"/>
      </rPr>
      <t>Pour les réseaux extérieurs d’eau froide : réseau d’eau froide d’alimentation du bâtiment Centrale d’Energie</t>
    </r>
  </si>
  <si>
    <r>
      <t>-</t>
    </r>
    <r>
      <rPr>
        <sz val="7"/>
        <rFont val="Times New Roman"/>
        <family val="1"/>
      </rPr>
      <t> </t>
    </r>
    <r>
      <rPr>
        <sz val="10"/>
        <rFont val="Arial"/>
        <family val="2"/>
      </rPr>
      <t>Pour les réseaux extérieurs d’alimentation des GE depuis les cuves Fuel extérieurs</t>
    </r>
  </si>
  <si>
    <t>- Pour les réseaux extérieurs CFO :</t>
  </si>
  <si>
    <r>
      <t>-</t>
    </r>
    <r>
      <rPr>
        <sz val="7"/>
        <rFont val="Times New Roman"/>
        <family val="1"/>
      </rPr>
      <t xml:space="preserve">  </t>
    </r>
    <r>
      <rPr>
        <sz val="10"/>
        <rFont val="Arial"/>
        <family val="2"/>
      </rPr>
      <t>Pour les réseaux extérieurs CFA :</t>
    </r>
  </si>
  <si>
    <t>- Pour les réseaux d’eau d’eau glacée extérieurs, prévoir une tranché de 50cm de largeur, 80 cm de profondeur sur 40 ml de long</t>
  </si>
  <si>
    <t>* Pour réseau HT – 350 ml, tranchée de dimension pouvant intégrer 03 fourreaux de Ø 160mm</t>
  </si>
  <si>
    <r>
      <t>*</t>
    </r>
    <r>
      <rPr>
        <sz val="7"/>
        <rFont val="Times New Roman"/>
        <family val="1"/>
      </rPr>
      <t> </t>
    </r>
    <r>
      <rPr>
        <sz val="10"/>
        <rFont val="Arial"/>
        <family val="2"/>
      </rPr>
      <t>Ouverture d’une tranchée pour découvrir la boucle HTA existante sur 250ml de long, puis fermeture de la tranchée après intervention du lot CFO. Prévoir une ouverture du 80 cm de largeur et 01 de profondeur</t>
    </r>
  </si>
  <si>
    <t>* Pour réseau BT  – 350 ml, tranchée de dimension pouvant intégrer 03 fourreaux de Ø 160mm</t>
  </si>
  <si>
    <r>
      <t>*</t>
    </r>
    <r>
      <rPr>
        <sz val="7"/>
        <rFont val="Times New Roman"/>
        <family val="1"/>
      </rPr>
      <t> </t>
    </r>
    <r>
      <rPr>
        <sz val="10"/>
        <rFont val="Arial"/>
        <family val="2"/>
      </rPr>
      <t>Pour réseau CFA  – 350 ml, tranchée de dimension pouvant intégrer 01 fourreaux de Ø 100mm</t>
    </r>
  </si>
  <si>
    <t>* Pour réseau HT – 350 ml avec 03 fourreaux de Ø 160mm</t>
  </si>
  <si>
    <t>* Pour réseau BT – 350 ml avec 03 fourreaux de Ø 160mm</t>
  </si>
  <si>
    <t>* Pour réseau CFA  – 350 ml avec 01 fourreau de Ø 100mm</t>
  </si>
  <si>
    <r>
      <t>-</t>
    </r>
    <r>
      <rPr>
        <sz val="7"/>
        <rFont val="Times New Roman"/>
        <family val="1"/>
      </rPr>
      <t> </t>
    </r>
    <r>
      <rPr>
        <sz val="10"/>
        <rFont val="Arial"/>
        <family val="2"/>
      </rPr>
      <t>Chambres de type K3C : prévoir 28 chambres de tirage</t>
    </r>
  </si>
  <si>
    <t>- Chambres de type K2C : prévoir 13 chambres de tirage</t>
  </si>
  <si>
    <t>- Autour du site du nouveau bâtiment Centrale GE</t>
  </si>
  <si>
    <t xml:space="preserve">- Autour du groupe électrogène extérieur qui sera installé devant le bâtiment HT/BT du BMC </t>
  </si>
  <si>
    <t>- Autour de la cuve extérieure des groupes électrogènes de la centrale GE</t>
  </si>
  <si>
    <t>Portillon piéton</t>
  </si>
  <si>
    <t>- Portillon d’accès au site du nouveau bâtiment centrale GE</t>
  </si>
  <si>
    <t xml:space="preserve">- Portillon d’accès à l’enclos du groupe électrogène extérieur </t>
  </si>
  <si>
    <t>- Portillon d’accès à l’enclos la cuve extérieure des GE</t>
  </si>
  <si>
    <r>
      <t>-</t>
    </r>
    <r>
      <rPr>
        <sz val="7"/>
        <rFont val="Times New Roman"/>
        <family val="1"/>
      </rPr>
      <t xml:space="preserve">  </t>
    </r>
    <r>
      <rPr>
        <sz val="10"/>
        <rFont val="Arial"/>
        <family val="2"/>
      </rPr>
      <t>Fouilles en puits pour les fondations semi-profondes (semelle isolée et filantes), compris blindage des puits.</t>
    </r>
  </si>
  <si>
    <r>
      <t>-</t>
    </r>
    <r>
      <rPr>
        <sz val="7"/>
        <rFont val="Times New Roman"/>
        <family val="1"/>
      </rPr>
      <t xml:space="preserve"> </t>
    </r>
    <r>
      <rPr>
        <sz val="10"/>
        <rFont val="Arial"/>
        <family val="2"/>
      </rPr>
      <t>Radier des cuves extérieures à fuel</t>
    </r>
  </si>
  <si>
    <r>
      <t>-</t>
    </r>
    <r>
      <rPr>
        <sz val="7"/>
        <rFont val="Times New Roman"/>
        <family val="1"/>
      </rPr>
      <t> </t>
    </r>
    <r>
      <rPr>
        <sz val="10"/>
        <rFont val="Arial"/>
        <family val="2"/>
      </rPr>
      <t>Radier zone de dépotage de fuel du groupe électrogène, suivant plan des voiries VRD 01</t>
    </r>
  </si>
  <si>
    <r>
      <t>-</t>
    </r>
    <r>
      <rPr>
        <sz val="7"/>
        <rFont val="Times New Roman"/>
        <family val="1"/>
      </rPr>
      <t> </t>
    </r>
    <r>
      <rPr>
        <sz val="10"/>
        <rFont val="Arial"/>
        <family val="2"/>
      </rPr>
      <t>Radier du groupe électrogène mobile extérieur qui se trouve face bâtiment poste transfo HT/BT du BMC</t>
    </r>
  </si>
  <si>
    <r>
      <t>-</t>
    </r>
    <r>
      <rPr>
        <sz val="7"/>
        <rFont val="Times New Roman"/>
        <family val="1"/>
      </rPr>
      <t> </t>
    </r>
    <r>
      <rPr>
        <sz val="10"/>
        <rFont val="Arial"/>
        <family val="2"/>
      </rPr>
      <t>Pour les façades du bâtiment centrale d’énergie (hors bardage).</t>
    </r>
  </si>
  <si>
    <t>- Les deux faces des murs bahuts de la clôture extérieure du bâtiment centrale d’énergie.</t>
  </si>
  <si>
    <t>- Dallage du VS du bâtiment poste HT BMC, y compris dallage de la cour anglaise.</t>
  </si>
  <si>
    <t>Travaux préparatoires</t>
  </si>
  <si>
    <t>Défrichage</t>
  </si>
  <si>
    <t>Déposes et démolitions</t>
  </si>
  <si>
    <t>Arrachage des plantations</t>
  </si>
  <si>
    <t>5.4.</t>
  </si>
  <si>
    <t>5.5</t>
  </si>
  <si>
    <t xml:space="preserve">Plantations </t>
  </si>
  <si>
    <t>5.6</t>
  </si>
  <si>
    <t xml:space="preserve">Réseau d'eau froide </t>
  </si>
  <si>
    <t xml:space="preserve"> CONSTRUCTION CENTRALE GES &amp; SECURISATION ELECTRIQUE          </t>
  </si>
  <si>
    <t>LOT N°3 GROS ŒUVRE - VRD</t>
  </si>
  <si>
    <r>
      <rPr>
        <b/>
        <sz val="48"/>
        <color indexed="30"/>
        <rFont val="Arial"/>
        <family val="2"/>
      </rPr>
      <t>D</t>
    </r>
    <r>
      <rPr>
        <b/>
        <sz val="28"/>
        <rFont val="Arial"/>
        <family val="2"/>
      </rPr>
      <t xml:space="preserve">ossier
</t>
    </r>
    <r>
      <rPr>
        <b/>
        <sz val="48"/>
        <color indexed="30"/>
        <rFont val="Arial"/>
        <family val="2"/>
      </rPr>
      <t>C</t>
    </r>
    <r>
      <rPr>
        <b/>
        <sz val="28"/>
        <rFont val="Arial"/>
        <family val="2"/>
      </rPr>
      <t xml:space="preserve">onsultation
</t>
    </r>
    <r>
      <rPr>
        <b/>
        <sz val="48"/>
        <color indexed="30"/>
        <rFont val="Arial"/>
        <family val="2"/>
      </rPr>
      <t>E</t>
    </r>
    <r>
      <rPr>
        <b/>
        <sz val="28"/>
        <rFont val="Arial"/>
        <family val="2"/>
      </rPr>
      <t>ntreprises</t>
    </r>
  </si>
  <si>
    <t>HOPITAL NOVO - SITE DE PONTOISE</t>
  </si>
  <si>
    <t>DPGF</t>
  </si>
  <si>
    <r>
      <rPr>
        <b/>
        <sz val="26"/>
        <color rgb="FF0070C0"/>
        <rFont val="Arial"/>
        <family val="2"/>
      </rPr>
      <t>Opération :</t>
    </r>
    <r>
      <rPr>
        <b/>
        <sz val="26"/>
        <color rgb="FF00B0F0"/>
        <rFont val="Arial"/>
        <family val="2"/>
      </rPr>
      <t xml:space="preserve">
</t>
    </r>
    <r>
      <rPr>
        <b/>
        <sz val="20"/>
        <color rgb="FF00B0F0"/>
        <rFont val="Arial"/>
        <family val="2"/>
      </rPr>
      <t>CONSTRUCTION D’UNE CENTRALE DE GROUPES ELECTROGENES ET SECURISATION ELECTRIQUE</t>
    </r>
  </si>
  <si>
    <t xml:space="preserve">DATE : </t>
  </si>
  <si>
    <t xml:space="preserve">Indice </t>
  </si>
  <si>
    <t>Maîtrise d'ouvrage :</t>
  </si>
  <si>
    <t>Hôpital NOVO - Site Pontoise</t>
  </si>
  <si>
    <t xml:space="preserve">6 Avenue de l'Ile de France </t>
  </si>
  <si>
    <t>95300 Pontoise</t>
  </si>
  <si>
    <t>Maîtrise d'œuvre :</t>
  </si>
  <si>
    <t xml:space="preserve">B.E.T Fluides - Structure - Economie </t>
  </si>
  <si>
    <t>BIM ingénierie</t>
  </si>
  <si>
    <t>tél. :  01 44 82 94 78</t>
  </si>
  <si>
    <t>Siège - 17, rue du Colisée - 75008 Paris</t>
  </si>
  <si>
    <t>djamel.boudifa@bimingenierie.fr</t>
  </si>
  <si>
    <t>agence IdF - 21, Avenue Edouard Belin - 92500 Rueil Malmaison</t>
  </si>
  <si>
    <t>BA13 collé sur poteaux béton et maçonneries existantes (intérieurs)</t>
  </si>
  <si>
    <t>Doublage thermique sur façades (poteaux et retombées de poutres+maçonnerie de façade)</t>
  </si>
  <si>
    <t>Doublage acoustique entre office alimentaire et batterie ascenseurs et entre salle de détente et batterie monte charge</t>
  </si>
  <si>
    <t>DPGF LOT N°3 GROS ŒUVRE - VRD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</si>
</sst>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0\ &quot;€&quot;;\-#,##0\ &quot;€&quot;"/>
    <numFmt numFmtId="44" formatCode="_-* #,##0.00\ &quot;€&quot;_-;\-* #,##0.00\ &quot;€&quot;_-;_-* &quot;-&quot;??\ &quot;€&quot;_-;_-@_-"/>
    <numFmt numFmtId="164" formatCode="_-* #,##0.00\ _€_-;\-* #,##0.00\ _€_-;_-* &quot;-&quot;??\ _€_-;_-@_-"/>
    <numFmt numFmtId="165" formatCode="#,##0.00\ &quot;€&quot;"/>
    <numFmt numFmtId="166" formatCode="_-* #,##0.00\ &quot;F&quot;_-;\-* #,##0.00\ &quot;F&quot;_-;_-* &quot;-&quot;??\ &quot;F&quot;_-;_-@_-"/>
    <numFmt numFmtId="167" formatCode="_-* #,##0.00\ _F_-;\-* #,##0.00\ _F_-;_-* &quot;-&quot;??\ _F_-;_-@_-"/>
    <numFmt numFmtId="168" formatCode="#,##0.00_0_-_ ;#,##0.00\-_0_ "/>
    <numFmt numFmtId="169" formatCode="_-* #,##0.00\ [$€-1]_-;\-* #,##0.00\ [$€-1]_-;_-* &quot;-&quot;??\ [$€-1]_-"/>
    <numFmt numFmtId="170" formatCode="0.0"/>
    <numFmt numFmtId="171" formatCode="#,##0\ __;\-#,##0\ __"/>
    <numFmt numFmtId="172" formatCode="#,##0.00\ __;\-#,##0.00\ __"/>
    <numFmt numFmtId="173" formatCode="[$-40C]mmmm\-yy;@"/>
  </numFmts>
  <fonts count="8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sz val="10"/>
      <name val="Arial"/>
      <family val="2"/>
    </font>
    <font>
      <u/>
      <sz val="10"/>
      <color indexed="12"/>
      <name val="Arial"/>
      <family val="2"/>
    </font>
    <font>
      <b/>
      <i/>
      <sz val="9"/>
      <name val="Arial"/>
      <family val="2"/>
    </font>
    <font>
      <sz val="11"/>
      <color indexed="8"/>
      <name val="Calibri"/>
      <family val="2"/>
    </font>
    <font>
      <sz val="11"/>
      <color indexed="9"/>
      <name val="Calibri"/>
      <family val="2"/>
    </font>
    <font>
      <b/>
      <vertAlign val="superscript"/>
      <sz val="10"/>
      <color indexed="50"/>
      <name val="Arial"/>
      <family val="2"/>
    </font>
    <font>
      <sz val="11"/>
      <color indexed="10"/>
      <name val="Calibri"/>
      <family val="2"/>
    </font>
    <font>
      <b/>
      <sz val="11"/>
      <color indexed="52"/>
      <name val="Calibri"/>
      <family val="2"/>
    </font>
    <font>
      <sz val="11"/>
      <color indexed="52"/>
      <name val="Calibri"/>
      <family val="2"/>
    </font>
    <font>
      <b/>
      <sz val="10"/>
      <name val="Times New Roman"/>
      <family val="1"/>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name val="Arial"/>
      <family val="2"/>
    </font>
    <font>
      <b/>
      <sz val="11"/>
      <color indexed="8"/>
      <name val="Calibri"/>
      <family val="2"/>
    </font>
    <font>
      <b/>
      <sz val="11"/>
      <color indexed="9"/>
      <name val="Calibri"/>
      <family val="2"/>
    </font>
    <font>
      <b/>
      <sz val="18"/>
      <name val="Arial"/>
      <family val="2"/>
    </font>
    <font>
      <b/>
      <sz val="12"/>
      <name val="Arial"/>
      <family val="2"/>
    </font>
    <font>
      <sz val="10"/>
      <name val="Arial"/>
      <family val="2"/>
    </font>
    <font>
      <sz val="10"/>
      <name val="Helv"/>
    </font>
    <font>
      <u/>
      <sz val="11"/>
      <color theme="10"/>
      <name val="Calibri"/>
      <family val="2"/>
      <scheme val="minor"/>
    </font>
    <font>
      <sz val="10"/>
      <name val="MS Sans Serif"/>
    </font>
    <font>
      <sz val="10"/>
      <color indexed="8"/>
      <name val="Arial"/>
      <family val="2"/>
    </font>
    <font>
      <sz val="10"/>
      <name val="Times New Roman"/>
      <family val="1"/>
    </font>
    <font>
      <sz val="10"/>
      <name val="Courier"/>
      <family val="3"/>
    </font>
    <font>
      <sz val="10"/>
      <color theme="1"/>
      <name val="Arial"/>
      <family val="2"/>
    </font>
    <font>
      <sz val="10"/>
      <color rgb="FFFF0000"/>
      <name val="Arial"/>
      <family val="2"/>
    </font>
    <font>
      <sz val="10"/>
      <name val="Verdana"/>
      <family val="2"/>
    </font>
    <font>
      <sz val="10"/>
      <name val="MS Sans Serif"/>
      <family val="2"/>
    </font>
    <font>
      <b/>
      <sz val="14"/>
      <name val="Arial"/>
      <family val="2"/>
    </font>
    <font>
      <b/>
      <sz val="10"/>
      <color rgb="FFFF0000"/>
      <name val="Arial"/>
      <family val="2"/>
    </font>
    <font>
      <vertAlign val="superscript"/>
      <sz val="10"/>
      <color rgb="FF000000"/>
      <name val="Arial"/>
      <family val="2"/>
    </font>
    <font>
      <b/>
      <sz val="10"/>
      <color theme="1"/>
      <name val="Arial"/>
      <family val="2"/>
    </font>
    <font>
      <sz val="10"/>
      <color rgb="FFFFC000"/>
      <name val="Arial"/>
      <family val="2"/>
    </font>
    <font>
      <b/>
      <u/>
      <sz val="9"/>
      <color theme="1"/>
      <name val="Arial"/>
      <family val="2"/>
    </font>
    <font>
      <sz val="7"/>
      <name val="Times New Roman"/>
      <family val="1"/>
    </font>
    <font>
      <sz val="7"/>
      <color rgb="FFFF0000"/>
      <name val="Times New Roman"/>
      <family val="1"/>
    </font>
    <font>
      <sz val="10"/>
      <name val="Arial"/>
      <family val="1"/>
    </font>
    <font>
      <sz val="9"/>
      <color theme="1"/>
      <name val="Arial"/>
      <family val="2"/>
    </font>
    <font>
      <b/>
      <sz val="36"/>
      <color theme="3" tint="0.39997558519241921"/>
      <name val="Arial"/>
      <family val="2"/>
    </font>
    <font>
      <b/>
      <sz val="36"/>
      <name val="Arial"/>
      <family val="2"/>
    </font>
    <font>
      <b/>
      <sz val="48"/>
      <color indexed="30"/>
      <name val="Arial"/>
      <family val="2"/>
    </font>
    <font>
      <b/>
      <sz val="28"/>
      <name val="Arial"/>
      <family val="2"/>
    </font>
    <font>
      <sz val="10"/>
      <name val="Swis721 BT"/>
      <family val="2"/>
    </font>
    <font>
      <sz val="14"/>
      <color rgb="FF222222"/>
      <name val="Arial"/>
      <family val="2"/>
    </font>
    <font>
      <b/>
      <sz val="30"/>
      <color theme="3" tint="0.39997558519241921"/>
      <name val="Arial"/>
      <family val="2"/>
    </font>
    <font>
      <b/>
      <sz val="26"/>
      <color rgb="FF0070C0"/>
      <name val="Arial"/>
      <family val="2"/>
    </font>
    <font>
      <b/>
      <sz val="11"/>
      <color rgb="FF000000"/>
      <name val="Times New Roman"/>
      <family val="1"/>
    </font>
    <font>
      <b/>
      <sz val="26"/>
      <color rgb="FF00B0F0"/>
      <name val="Arial"/>
      <family val="2"/>
    </font>
    <font>
      <b/>
      <sz val="20"/>
      <color rgb="FF00B0F0"/>
      <name val="Arial"/>
      <family val="2"/>
    </font>
    <font>
      <sz val="12"/>
      <name val="Arial"/>
      <family val="2"/>
    </font>
    <font>
      <b/>
      <sz val="22"/>
      <color theme="4" tint="-0.249977111117893"/>
      <name val="Arial"/>
      <family val="2"/>
    </font>
    <font>
      <b/>
      <u/>
      <sz val="14"/>
      <name val="Arial"/>
      <family val="2"/>
    </font>
    <font>
      <sz val="11"/>
      <name val="Arial"/>
      <family val="2"/>
    </font>
    <font>
      <b/>
      <sz val="12"/>
      <color rgb="FF0070C0"/>
      <name val="Arial"/>
      <family val="2"/>
    </font>
    <font>
      <u/>
      <sz val="12"/>
      <color indexed="12"/>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26"/>
        <bgColor indexed="64"/>
      </patternFill>
    </fill>
    <fill>
      <patternFill patternType="solid">
        <fgColor rgb="FFFFFFCC"/>
        <bgColor indexed="64"/>
      </patternFill>
    </fill>
    <fill>
      <patternFill patternType="solid">
        <fgColor rgb="FFFFFFCC"/>
        <bgColor indexed="26"/>
      </patternFill>
    </fill>
  </fills>
  <borders count="45">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hair">
        <color indexed="64"/>
      </left>
      <right style="hair">
        <color indexed="64"/>
      </right>
      <top/>
      <bottom/>
      <diagonal/>
    </border>
    <border>
      <left style="thin">
        <color auto="1"/>
      </left>
      <right/>
      <top/>
      <bottom/>
      <diagonal/>
    </border>
    <border>
      <left style="medium">
        <color auto="1"/>
      </left>
      <right style="thin">
        <color indexed="64"/>
      </right>
      <top/>
      <bottom/>
      <diagonal/>
    </border>
    <border>
      <left style="thin">
        <color indexed="64"/>
      </left>
      <right style="medium">
        <color auto="1"/>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109">
    <xf numFmtId="0" fontId="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3" fillId="0" borderId="1" applyNumberFormat="0" applyBorder="0">
      <alignment horizontal="left" vertical="center" indent="2"/>
    </xf>
    <xf numFmtId="0" fontId="24" fillId="0" borderId="0" applyNumberFormat="0" applyFill="0" applyBorder="0" applyAlignment="0" applyProtection="0"/>
    <xf numFmtId="0" fontId="25" fillId="20" borderId="2" applyNumberFormat="0" applyAlignment="0" applyProtection="0"/>
    <xf numFmtId="0" fontId="26" fillId="0" borderId="3" applyNumberFormat="0" applyFill="0" applyAlignment="0" applyProtection="0"/>
    <xf numFmtId="0" fontId="27" fillId="0" borderId="1">
      <alignment vertical="top" wrapText="1"/>
    </xf>
    <xf numFmtId="0" fontId="14" fillId="21" borderId="4" applyNumberFormat="0" applyFont="0" applyAlignment="0" applyProtection="0"/>
    <xf numFmtId="0" fontId="14" fillId="0" borderId="0" applyFon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28" fillId="7" borderId="2" applyNumberFormat="0" applyAlignment="0" applyProtection="0"/>
    <xf numFmtId="44" fontId="14" fillId="0" borderId="0" applyFont="0" applyFill="0" applyBorder="0" applyAlignment="0" applyProtection="0"/>
    <xf numFmtId="0" fontId="27" fillId="0" borderId="5">
      <alignment horizontal="center"/>
    </xf>
    <xf numFmtId="2" fontId="14" fillId="0" borderId="0" applyFont="0" applyFill="0" applyBorder="0" applyAlignment="0" applyProtection="0"/>
    <xf numFmtId="0" fontId="29" fillId="3" borderId="0" applyNumberFormat="0" applyBorder="0" applyAlignment="0" applyProtection="0"/>
    <xf numFmtId="164" fontId="43" fillId="0" borderId="0" applyFont="0" applyFill="0" applyBorder="0" applyAlignment="0" applyProtection="0"/>
    <xf numFmtId="44" fontId="18" fillId="0" borderId="0" applyFont="0" applyFill="0" applyBorder="0" applyAlignment="0" applyProtection="0"/>
    <xf numFmtId="5" fontId="14" fillId="0" borderId="0" applyFont="0" applyFill="0" applyBorder="0" applyAlignment="0" applyProtection="0"/>
    <xf numFmtId="0" fontId="30" fillId="22" borderId="0" applyNumberFormat="0" applyBorder="0" applyAlignment="0" applyProtection="0"/>
    <xf numFmtId="0" fontId="20" fillId="0" borderId="0" applyNumberFormat="0" applyFill="0" applyBorder="0" applyAlignment="0" applyProtection="0"/>
    <xf numFmtId="0" fontId="18" fillId="0" borderId="0"/>
    <xf numFmtId="0" fontId="18" fillId="0" borderId="0"/>
    <xf numFmtId="0" fontId="27" fillId="0" borderId="5">
      <alignment horizontal="left" vertical="top"/>
      <protection locked="0"/>
    </xf>
    <xf numFmtId="0" fontId="31" fillId="4" borderId="0" applyNumberFormat="0" applyBorder="0" applyAlignment="0" applyProtection="0"/>
    <xf numFmtId="0" fontId="32" fillId="20" borderId="6"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7" applyNumberFormat="0" applyFill="0" applyAlignment="0" applyProtection="0"/>
    <xf numFmtId="0" fontId="36" fillId="0" borderId="8" applyNumberFormat="0" applyFill="0" applyAlignment="0" applyProtection="0"/>
    <xf numFmtId="0" fontId="37" fillId="0" borderId="9" applyNumberFormat="0" applyFill="0" applyAlignment="0" applyProtection="0"/>
    <xf numFmtId="0" fontId="37" fillId="0" borderId="0" applyNumberFormat="0" applyFill="0" applyBorder="0" applyAlignment="0" applyProtection="0"/>
    <xf numFmtId="0" fontId="38" fillId="0" borderId="0" applyFill="0" applyBorder="0" applyAlignment="0" applyProtection="0">
      <protection locked="0"/>
    </xf>
    <xf numFmtId="0" fontId="39" fillId="0" borderId="10" applyNumberFormat="0" applyFill="0" applyAlignment="0" applyProtection="0"/>
    <xf numFmtId="0" fontId="40" fillId="23" borderId="11" applyNumberFormat="0" applyAlignment="0" applyProtection="0"/>
    <xf numFmtId="3" fontId="14" fillId="0" borderId="0" applyFont="0" applyFill="0" applyBorder="0" applyAlignment="0" applyProtection="0"/>
    <xf numFmtId="0" fontId="18" fillId="0" borderId="0"/>
    <xf numFmtId="0" fontId="19" fillId="0" borderId="0" applyNumberFormat="0" applyFill="0" applyBorder="0" applyAlignment="0" applyProtection="0">
      <alignment vertical="top"/>
      <protection locked="0"/>
    </xf>
    <xf numFmtId="0" fontId="44" fillId="0" borderId="0"/>
    <xf numFmtId="0" fontId="44" fillId="0" borderId="0"/>
    <xf numFmtId="0" fontId="14" fillId="0" borderId="0"/>
    <xf numFmtId="166" fontId="14" fillId="0" borderId="0" applyFont="0" applyFill="0" applyBorder="0" applyAlignment="0" applyProtection="0"/>
    <xf numFmtId="0" fontId="14" fillId="0" borderId="0"/>
    <xf numFmtId="0" fontId="14" fillId="0" borderId="0"/>
    <xf numFmtId="0" fontId="14" fillId="0" borderId="0"/>
    <xf numFmtId="0" fontId="13" fillId="0" borderId="0"/>
    <xf numFmtId="0" fontId="45" fillId="0" borderId="0" applyNumberFormat="0" applyFill="0" applyBorder="0" applyAlignment="0" applyProtection="0"/>
    <xf numFmtId="49" fontId="15" fillId="0" borderId="0">
      <alignment vertical="top" wrapText="1"/>
    </xf>
    <xf numFmtId="166" fontId="14" fillId="0" borderId="0" applyFont="0" applyFill="0" applyBorder="0" applyAlignment="0" applyProtection="0"/>
    <xf numFmtId="167" fontId="14" fillId="0" borderId="0" applyFont="0" applyFill="0" applyBorder="0" applyAlignment="0" applyProtection="0"/>
    <xf numFmtId="0" fontId="14" fillId="0" borderId="0"/>
    <xf numFmtId="0" fontId="12" fillId="0" borderId="0"/>
    <xf numFmtId="9" fontId="12" fillId="0" borderId="0" applyFont="0" applyFill="0" applyBorder="0" applyAlignment="0" applyProtection="0"/>
    <xf numFmtId="0" fontId="46" fillId="0" borderId="0"/>
    <xf numFmtId="0" fontId="11" fillId="0" borderId="0">
      <alignment vertical="top"/>
    </xf>
    <xf numFmtId="0" fontId="48" fillId="0" borderId="0"/>
    <xf numFmtId="164" fontId="44" fillId="0" borderId="0" applyFont="0" applyFill="0" applyBorder="0" applyAlignment="0" applyProtection="0"/>
    <xf numFmtId="0" fontId="48" fillId="0" borderId="0"/>
    <xf numFmtId="9" fontId="11" fillId="0" borderId="0" applyFont="0" applyFill="0" applyBorder="0" applyAlignment="0" applyProtection="0"/>
    <xf numFmtId="0" fontId="14" fillId="0" borderId="0"/>
    <xf numFmtId="168" fontId="15" fillId="0" borderId="0"/>
    <xf numFmtId="49" fontId="15" fillId="0" borderId="0">
      <alignment vertical="top" wrapText="1"/>
    </xf>
    <xf numFmtId="0" fontId="44" fillId="0" borderId="0"/>
    <xf numFmtId="0" fontId="11" fillId="0" borderId="0">
      <alignment vertical="top"/>
    </xf>
    <xf numFmtId="0" fontId="10" fillId="0" borderId="0"/>
    <xf numFmtId="0" fontId="17" fillId="0" borderId="16">
      <alignment wrapText="1"/>
    </xf>
    <xf numFmtId="169" fontId="14" fillId="0" borderId="0" applyFont="0" applyFill="0" applyBorder="0" applyAlignment="0" applyProtection="0"/>
    <xf numFmtId="0" fontId="49" fillId="0" borderId="0"/>
    <xf numFmtId="0" fontId="52" fillId="0" borderId="0"/>
    <xf numFmtId="0" fontId="9" fillId="0" borderId="0"/>
    <xf numFmtId="0" fontId="8" fillId="0" borderId="0">
      <alignment vertical="top"/>
    </xf>
    <xf numFmtId="0" fontId="7" fillId="0" borderId="0"/>
    <xf numFmtId="0" fontId="6" fillId="0" borderId="0">
      <alignment vertical="top"/>
    </xf>
    <xf numFmtId="0" fontId="5" fillId="0" borderId="0"/>
    <xf numFmtId="0" fontId="14" fillId="0" borderId="0"/>
    <xf numFmtId="0" fontId="14" fillId="0" borderId="0"/>
    <xf numFmtId="0" fontId="14" fillId="0" borderId="0"/>
    <xf numFmtId="0" fontId="4" fillId="0" borderId="0">
      <alignment vertical="top"/>
    </xf>
    <xf numFmtId="0" fontId="44" fillId="0" borderId="0"/>
    <xf numFmtId="0" fontId="53" fillId="0" borderId="0"/>
    <xf numFmtId="0" fontId="3" fillId="0" borderId="0"/>
    <xf numFmtId="0" fontId="44" fillId="0" borderId="0"/>
    <xf numFmtId="0" fontId="2" fillId="0" borderId="0"/>
    <xf numFmtId="44" fontId="14" fillId="0" borderId="0" applyFont="0" applyFill="0" applyBorder="0" applyAlignment="0" applyProtection="0"/>
    <xf numFmtId="0" fontId="14" fillId="0" borderId="0">
      <alignment horizontal="left"/>
    </xf>
    <xf numFmtId="0" fontId="1" fillId="0" borderId="0"/>
  </cellStyleXfs>
  <cellXfs count="166">
    <xf numFmtId="0" fontId="0" fillId="0" borderId="0" xfId="0"/>
    <xf numFmtId="0" fontId="14" fillId="0" borderId="0" xfId="62" applyFont="1"/>
    <xf numFmtId="0" fontId="47" fillId="0" borderId="1" xfId="62" applyFont="1" applyBorder="1" applyAlignment="1" applyProtection="1">
      <alignment horizontal="center" vertical="center"/>
      <protection locked="0"/>
    </xf>
    <xf numFmtId="170" fontId="47" fillId="0" borderId="1" xfId="62" applyNumberFormat="1" applyFont="1" applyBorder="1" applyAlignment="1" applyProtection="1">
      <alignment horizontal="center" vertical="center"/>
      <protection locked="0"/>
    </xf>
    <xf numFmtId="2" fontId="47" fillId="0" borderId="1" xfId="62" applyNumberFormat="1" applyFont="1" applyBorder="1" applyAlignment="1" applyProtection="1">
      <alignment horizontal="center" vertical="center"/>
      <protection locked="0"/>
    </xf>
    <xf numFmtId="0" fontId="14" fillId="0" borderId="1" xfId="0" applyFont="1" applyBorder="1" applyAlignment="1">
      <alignment vertical="center"/>
    </xf>
    <xf numFmtId="0" fontId="14" fillId="0" borderId="1" xfId="0" applyFont="1" applyBorder="1"/>
    <xf numFmtId="2" fontId="14" fillId="0" borderId="0" xfId="62" applyNumberFormat="1" applyFont="1" applyAlignment="1">
      <alignment horizontal="center" vertical="center"/>
    </xf>
    <xf numFmtId="0" fontId="14" fillId="0" borderId="13" xfId="62" applyFont="1" applyBorder="1" applyAlignment="1">
      <alignment wrapText="1"/>
    </xf>
    <xf numFmtId="0" fontId="14" fillId="0" borderId="13" xfId="62" applyFont="1" applyBorder="1" applyAlignment="1">
      <alignment horizontal="center" vertical="center"/>
    </xf>
    <xf numFmtId="2" fontId="14" fillId="0" borderId="13" xfId="62" applyNumberFormat="1" applyFont="1" applyBorder="1" applyAlignment="1">
      <alignment horizontal="center" vertical="center"/>
    </xf>
    <xf numFmtId="0" fontId="14" fillId="0" borderId="0" xfId="62" applyFont="1" applyAlignment="1">
      <alignment horizontal="center" vertical="center"/>
    </xf>
    <xf numFmtId="0" fontId="47" fillId="0" borderId="15" xfId="62" applyFont="1" applyBorder="1" applyAlignment="1" applyProtection="1">
      <alignment horizontal="center" vertical="center"/>
      <protection locked="0"/>
    </xf>
    <xf numFmtId="0" fontId="14" fillId="0" borderId="0" xfId="62" applyFont="1" applyAlignment="1">
      <alignment vertical="center"/>
    </xf>
    <xf numFmtId="0" fontId="16" fillId="0" borderId="1" xfId="62" applyFont="1" applyBorder="1" applyAlignment="1">
      <alignment vertical="center"/>
    </xf>
    <xf numFmtId="0" fontId="14" fillId="0" borderId="12" xfId="62" applyFont="1" applyBorder="1" applyAlignment="1">
      <alignment horizontal="center" vertical="center"/>
    </xf>
    <xf numFmtId="172" fontId="14" fillId="0" borderId="19" xfId="62" applyNumberFormat="1" applyFont="1" applyBorder="1" applyAlignment="1">
      <alignment horizontal="right" vertical="center"/>
    </xf>
    <xf numFmtId="171" fontId="14" fillId="0" borderId="17" xfId="62" applyNumberFormat="1" applyFont="1" applyBorder="1" applyAlignment="1">
      <alignment horizontal="right" vertical="center"/>
    </xf>
    <xf numFmtId="0" fontId="50" fillId="0" borderId="12" xfId="62" applyFont="1" applyBorder="1" applyAlignment="1">
      <alignment horizontal="center" vertical="center"/>
    </xf>
    <xf numFmtId="0" fontId="14" fillId="0" borderId="12" xfId="0" applyFont="1" applyBorder="1" applyAlignment="1">
      <alignment horizontal="center" vertical="center"/>
    </xf>
    <xf numFmtId="0" fontId="17" fillId="0" borderId="12" xfId="63" applyFont="1" applyBorder="1" applyAlignment="1" applyProtection="1">
      <alignment horizontal="center" vertical="center" wrapText="1"/>
      <protection locked="0"/>
    </xf>
    <xf numFmtId="165" fontId="17" fillId="0" borderId="23" xfId="63" applyNumberFormat="1" applyFont="1" applyBorder="1" applyAlignment="1">
      <alignment horizontal="right" vertical="center"/>
    </xf>
    <xf numFmtId="49" fontId="17" fillId="0" borderId="26" xfId="62" applyNumberFormat="1" applyFont="1" applyBorder="1" applyAlignment="1">
      <alignment horizontal="center" vertical="center"/>
    </xf>
    <xf numFmtId="165" fontId="17" fillId="0" borderId="21" xfId="62" applyNumberFormat="1" applyFont="1" applyBorder="1" applyAlignment="1">
      <alignment horizontal="right" vertical="center"/>
    </xf>
    <xf numFmtId="165" fontId="17" fillId="0" borderId="23" xfId="62" applyNumberFormat="1" applyFont="1" applyBorder="1" applyAlignment="1">
      <alignment horizontal="right" vertical="center"/>
    </xf>
    <xf numFmtId="0" fontId="17" fillId="0" borderId="0" xfId="62" applyFont="1"/>
    <xf numFmtId="165" fontId="14" fillId="0" borderId="0" xfId="62" applyNumberFormat="1" applyFont="1" applyAlignment="1">
      <alignment vertical="center"/>
    </xf>
    <xf numFmtId="165" fontId="16" fillId="0" borderId="21" xfId="63" applyNumberFormat="1" applyFont="1" applyBorder="1" applyAlignment="1">
      <alignment horizontal="right" vertical="center"/>
    </xf>
    <xf numFmtId="0" fontId="14" fillId="0" borderId="1" xfId="0" applyFont="1" applyBorder="1" applyAlignment="1">
      <alignment horizontal="left" vertical="center" wrapText="1"/>
    </xf>
    <xf numFmtId="0" fontId="50" fillId="0" borderId="12" xfId="69" applyNumberFormat="1" applyFont="1" applyFill="1" applyBorder="1" applyAlignment="1" applyProtection="1">
      <alignment horizontal="center"/>
    </xf>
    <xf numFmtId="170" fontId="14" fillId="0" borderId="0" xfId="62" applyNumberFormat="1" applyFont="1" applyAlignment="1">
      <alignment horizontal="center" vertical="center"/>
    </xf>
    <xf numFmtId="0" fontId="55" fillId="0" borderId="12" xfId="69" applyNumberFormat="1" applyFont="1" applyFill="1" applyBorder="1" applyAlignment="1" applyProtection="1">
      <alignment horizontal="center"/>
    </xf>
    <xf numFmtId="0" fontId="14" fillId="0" borderId="1" xfId="0" applyFont="1" applyBorder="1" applyAlignment="1">
      <alignment horizontal="center" vertical="center" wrapText="1"/>
    </xf>
    <xf numFmtId="2" fontId="14" fillId="0" borderId="13" xfId="62" applyNumberFormat="1" applyFont="1" applyBorder="1" applyAlignment="1">
      <alignment horizontal="right" vertical="center"/>
    </xf>
    <xf numFmtId="171" fontId="14" fillId="0" borderId="0" xfId="62" applyNumberFormat="1" applyFont="1" applyAlignment="1">
      <alignment horizontal="right" vertical="center"/>
    </xf>
    <xf numFmtId="170" fontId="14" fillId="0" borderId="17" xfId="62" applyNumberFormat="1" applyFont="1" applyBorder="1" applyAlignment="1">
      <alignment horizontal="center" vertical="center"/>
    </xf>
    <xf numFmtId="0" fontId="14" fillId="0" borderId="19" xfId="62" applyFont="1" applyBorder="1" applyAlignment="1">
      <alignment horizontal="right" vertical="center"/>
    </xf>
    <xf numFmtId="0" fontId="14" fillId="0" borderId="0" xfId="62" applyFont="1" applyAlignment="1">
      <alignment horizontal="right" vertical="center"/>
    </xf>
    <xf numFmtId="0" fontId="57" fillId="0" borderId="12" xfId="69" applyNumberFormat="1" applyFont="1" applyFill="1" applyBorder="1" applyAlignment="1" applyProtection="1">
      <alignment horizontal="center"/>
    </xf>
    <xf numFmtId="0" fontId="17" fillId="0" borderId="1" xfId="0" applyFont="1" applyBorder="1"/>
    <xf numFmtId="0" fontId="17" fillId="0" borderId="12" xfId="0" applyFont="1" applyBorder="1" applyAlignment="1">
      <alignment horizontal="center" vertical="center"/>
    </xf>
    <xf numFmtId="2" fontId="58" fillId="0" borderId="1" xfId="63" applyNumberFormat="1" applyFont="1" applyBorder="1" applyAlignment="1" applyProtection="1">
      <alignment horizontal="center" vertical="center" wrapText="1"/>
      <protection locked="0"/>
    </xf>
    <xf numFmtId="0" fontId="47" fillId="0" borderId="1" xfId="62" applyFont="1" applyBorder="1" applyAlignment="1" applyProtection="1">
      <alignment horizontal="left" vertical="center" wrapText="1"/>
      <protection locked="0"/>
    </xf>
    <xf numFmtId="2" fontId="14" fillId="0" borderId="1" xfId="63" applyNumberFormat="1" applyBorder="1" applyAlignment="1" applyProtection="1">
      <alignment horizontal="center" vertical="center" wrapText="1"/>
      <protection locked="0"/>
    </xf>
    <xf numFmtId="165" fontId="14" fillId="0" borderId="19" xfId="63" applyNumberFormat="1" applyBorder="1" applyAlignment="1">
      <alignment horizontal="right" vertical="center"/>
    </xf>
    <xf numFmtId="2" fontId="14" fillId="0" borderId="1" xfId="63" quotePrefix="1" applyNumberFormat="1" applyBorder="1" applyAlignment="1" applyProtection="1">
      <alignment horizontal="center" vertical="center" wrapText="1"/>
      <protection locked="0"/>
    </xf>
    <xf numFmtId="165" fontId="14" fillId="0" borderId="19" xfId="63" quotePrefix="1" applyNumberFormat="1" applyBorder="1" applyAlignment="1">
      <alignment horizontal="right" vertical="center"/>
    </xf>
    <xf numFmtId="0" fontId="14" fillId="0" borderId="0" xfId="63" applyAlignment="1" applyProtection="1">
      <alignment vertical="center" wrapText="1"/>
      <protection locked="0"/>
    </xf>
    <xf numFmtId="0" fontId="14" fillId="0" borderId="0" xfId="63"/>
    <xf numFmtId="0" fontId="14" fillId="0" borderId="18" xfId="63" applyBorder="1" applyAlignment="1" applyProtection="1">
      <alignment horizontal="center" vertical="center" wrapText="1"/>
      <protection locked="0"/>
    </xf>
    <xf numFmtId="0" fontId="14" fillId="0" borderId="1" xfId="63" applyBorder="1" applyAlignment="1" applyProtection="1">
      <alignment horizontal="center" vertical="center" wrapText="1"/>
      <protection locked="0"/>
    </xf>
    <xf numFmtId="165" fontId="14" fillId="0" borderId="22" xfId="63" applyNumberFormat="1" applyBorder="1" applyAlignment="1">
      <alignment horizontal="right" vertical="center"/>
    </xf>
    <xf numFmtId="0" fontId="14" fillId="0" borderId="12" xfId="63" applyBorder="1" applyAlignment="1" applyProtection="1">
      <alignment horizontal="center" vertical="center" wrapText="1"/>
      <protection locked="0"/>
    </xf>
    <xf numFmtId="2" fontId="50" fillId="0" borderId="1" xfId="63" applyNumberFormat="1" applyFont="1" applyBorder="1" applyAlignment="1" applyProtection="1">
      <alignment horizontal="center" vertical="center" wrapText="1"/>
      <protection locked="0"/>
    </xf>
    <xf numFmtId="165" fontId="50" fillId="0" borderId="19" xfId="63" applyNumberFormat="1" applyFont="1" applyBorder="1" applyAlignment="1">
      <alignment horizontal="right" vertical="center"/>
    </xf>
    <xf numFmtId="49" fontId="17" fillId="25" borderId="1" xfId="62" applyNumberFormat="1" applyFont="1" applyFill="1" applyBorder="1" applyAlignment="1">
      <alignment horizontal="center" vertical="center"/>
    </xf>
    <xf numFmtId="0" fontId="17" fillId="25" borderId="1" xfId="62" applyFont="1" applyFill="1" applyBorder="1" applyAlignment="1">
      <alignment horizontal="center" wrapText="1"/>
    </xf>
    <xf numFmtId="0" fontId="17" fillId="25" borderId="1" xfId="62" applyFont="1" applyFill="1" applyBorder="1" applyAlignment="1">
      <alignment horizontal="center"/>
    </xf>
    <xf numFmtId="0" fontId="59" fillId="0" borderId="1" xfId="62" applyFont="1" applyBorder="1" applyAlignment="1" applyProtection="1">
      <alignment horizontal="left" vertical="center" wrapText="1"/>
      <protection locked="0"/>
    </xf>
    <xf numFmtId="0" fontId="50" fillId="0" borderId="1" xfId="0" applyFont="1" applyBorder="1" applyAlignment="1">
      <alignment horizontal="left" vertical="center" wrapText="1"/>
    </xf>
    <xf numFmtId="0" fontId="54" fillId="0" borderId="0" xfId="62" applyFont="1" applyAlignment="1">
      <alignment vertical="center"/>
    </xf>
    <xf numFmtId="49" fontId="17" fillId="25" borderId="29" xfId="62" applyNumberFormat="1" applyFont="1" applyFill="1" applyBorder="1" applyAlignment="1">
      <alignment horizontal="center" vertical="center"/>
    </xf>
    <xf numFmtId="0" fontId="17" fillId="25" borderId="30" xfId="62" applyFont="1" applyFill="1" applyBorder="1" applyAlignment="1">
      <alignment horizontal="center" wrapText="1"/>
    </xf>
    <xf numFmtId="0" fontId="17" fillId="25" borderId="30" xfId="62" applyFont="1" applyFill="1" applyBorder="1" applyAlignment="1">
      <alignment horizontal="center"/>
    </xf>
    <xf numFmtId="0" fontId="17" fillId="25" borderId="31" xfId="62" applyFont="1" applyFill="1" applyBorder="1" applyAlignment="1">
      <alignment horizontal="center"/>
    </xf>
    <xf numFmtId="2" fontId="14" fillId="0" borderId="0" xfId="62" applyNumberFormat="1" applyFont="1" applyAlignment="1">
      <alignment horizontal="right" vertical="center"/>
    </xf>
    <xf numFmtId="0" fontId="47" fillId="0" borderId="0" xfId="62" applyFont="1" applyAlignment="1" applyProtection="1">
      <alignment horizontal="center" vertical="center"/>
      <protection locked="0"/>
    </xf>
    <xf numFmtId="2" fontId="14" fillId="0" borderId="0" xfId="62" quotePrefix="1" applyNumberFormat="1" applyFont="1" applyAlignment="1">
      <alignment horizontal="right" vertical="center"/>
    </xf>
    <xf numFmtId="2" fontId="50" fillId="0" borderId="0" xfId="62" applyNumberFormat="1" applyFont="1" applyAlignment="1">
      <alignment horizontal="right" vertical="center"/>
    </xf>
    <xf numFmtId="0" fontId="50" fillId="0" borderId="0" xfId="62" applyFont="1" applyAlignment="1" applyProtection="1">
      <alignment horizontal="center" vertical="center"/>
      <protection locked="0"/>
    </xf>
    <xf numFmtId="0" fontId="51" fillId="0" borderId="0" xfId="63" applyFont="1" applyAlignment="1">
      <alignment wrapText="1"/>
    </xf>
    <xf numFmtId="2" fontId="14" fillId="0" borderId="0" xfId="63" applyNumberFormat="1" applyAlignment="1" applyProtection="1">
      <alignment horizontal="right" vertical="center" wrapText="1"/>
      <protection locked="0"/>
    </xf>
    <xf numFmtId="0" fontId="14" fillId="0" borderId="0" xfId="63" applyAlignment="1" applyProtection="1">
      <alignment horizontal="center" vertical="center" wrapText="1"/>
      <protection locked="0"/>
    </xf>
    <xf numFmtId="170" fontId="47" fillId="0" borderId="17" xfId="62" applyNumberFormat="1" applyFont="1" applyBorder="1" applyAlignment="1" applyProtection="1">
      <alignment horizontal="right" vertical="center"/>
      <protection locked="0"/>
    </xf>
    <xf numFmtId="170" fontId="47" fillId="0" borderId="0" xfId="62" applyNumberFormat="1" applyFont="1" applyAlignment="1" applyProtection="1">
      <alignment horizontal="right" vertical="center"/>
      <protection locked="0"/>
    </xf>
    <xf numFmtId="0" fontId="14" fillId="0" borderId="1" xfId="0" quotePrefix="1" applyFont="1" applyBorder="1" applyAlignment="1">
      <alignment wrapText="1"/>
    </xf>
    <xf numFmtId="0" fontId="14" fillId="0" borderId="1" xfId="0" quotePrefix="1" applyFont="1" applyBorder="1"/>
    <xf numFmtId="0" fontId="62" fillId="0" borderId="1" xfId="0" quotePrefix="1" applyFont="1" applyBorder="1"/>
    <xf numFmtId="0" fontId="60" fillId="0" borderId="1" xfId="0" quotePrefix="1" applyFont="1" applyBorder="1"/>
    <xf numFmtId="0" fontId="14" fillId="0" borderId="1" xfId="0" quotePrefix="1" applyFont="1" applyBorder="1" applyAlignment="1">
      <alignment horizontal="left" vertical="center" wrapText="1"/>
    </xf>
    <xf numFmtId="0" fontId="14" fillId="0" borderId="1" xfId="0" quotePrefix="1" applyFont="1" applyBorder="1" applyAlignment="1">
      <alignment vertical="center"/>
    </xf>
    <xf numFmtId="0" fontId="63" fillId="0" borderId="1" xfId="62" applyFont="1" applyBorder="1" applyAlignment="1" applyProtection="1">
      <alignment horizontal="left" vertical="center" wrapText="1"/>
      <protection locked="0"/>
    </xf>
    <xf numFmtId="0" fontId="17" fillId="24" borderId="20" xfId="63" applyFont="1" applyFill="1" applyBorder="1" applyAlignment="1">
      <alignment horizontal="right" vertical="center" wrapText="1"/>
    </xf>
    <xf numFmtId="0" fontId="14" fillId="24" borderId="14" xfId="63" applyFill="1" applyBorder="1" applyAlignment="1">
      <alignment horizontal="right" vertical="center"/>
    </xf>
    <xf numFmtId="4" fontId="17" fillId="26" borderId="26" xfId="62" applyNumberFormat="1" applyFont="1" applyFill="1" applyBorder="1" applyAlignment="1">
      <alignment horizontal="right" vertical="center"/>
    </xf>
    <xf numFmtId="4" fontId="17" fillId="26" borderId="13" xfId="62" applyNumberFormat="1" applyFont="1" applyFill="1" applyBorder="1" applyAlignment="1">
      <alignment horizontal="right" vertical="center"/>
    </xf>
    <xf numFmtId="4" fontId="17" fillId="26" borderId="27" xfId="62" applyNumberFormat="1" applyFont="1" applyFill="1" applyBorder="1" applyAlignment="1">
      <alignment horizontal="right" vertical="center" wrapText="1"/>
    </xf>
    <xf numFmtId="4" fontId="17" fillId="26" borderId="28" xfId="62" applyNumberFormat="1" applyFont="1" applyFill="1" applyBorder="1" applyAlignment="1">
      <alignment horizontal="right" vertical="center" wrapText="1"/>
    </xf>
    <xf numFmtId="0" fontId="17" fillId="24" borderId="26" xfId="62" applyFont="1" applyFill="1" applyBorder="1" applyAlignment="1">
      <alignment horizontal="right" vertical="center" wrapText="1"/>
    </xf>
    <xf numFmtId="0" fontId="17" fillId="24" borderId="13" xfId="62" applyFont="1" applyFill="1" applyBorder="1" applyAlignment="1">
      <alignment horizontal="right" vertical="center" wrapText="1"/>
    </xf>
    <xf numFmtId="0" fontId="17" fillId="24" borderId="24" xfId="63" applyFont="1" applyFill="1" applyBorder="1" applyAlignment="1">
      <alignment horizontal="right" vertical="center" wrapText="1"/>
    </xf>
    <xf numFmtId="0" fontId="14" fillId="24" borderId="25" xfId="63" applyFill="1" applyBorder="1" applyAlignment="1">
      <alignment horizontal="right" vertical="center"/>
    </xf>
    <xf numFmtId="0" fontId="17" fillId="0" borderId="1" xfId="62" applyFont="1" applyBorder="1" applyAlignment="1">
      <alignment horizontal="center" vertical="center" wrapText="1"/>
    </xf>
    <xf numFmtId="0" fontId="17" fillId="0" borderId="1" xfId="62" applyFont="1" applyBorder="1" applyAlignment="1">
      <alignment horizontal="center" wrapText="1"/>
    </xf>
    <xf numFmtId="0" fontId="38" fillId="0" borderId="1" xfId="62" applyFont="1" applyBorder="1" applyAlignment="1">
      <alignment horizontal="center" wrapText="1"/>
    </xf>
    <xf numFmtId="0" fontId="64" fillId="0" borderId="32" xfId="67" applyFont="1" applyBorder="1" applyAlignment="1">
      <alignment horizontal="center" vertical="center" wrapText="1"/>
    </xf>
    <xf numFmtId="0" fontId="65" fillId="0" borderId="33" xfId="107" applyFont="1" applyBorder="1" applyAlignment="1">
      <alignment horizontal="left" vertical="center" wrapText="1"/>
    </xf>
    <xf numFmtId="0" fontId="65" fillId="0" borderId="34" xfId="107" applyFont="1" applyBorder="1" applyAlignment="1">
      <alignment horizontal="left" vertical="center" wrapText="1"/>
    </xf>
    <xf numFmtId="0" fontId="65" fillId="0" borderId="35" xfId="107" applyFont="1" applyBorder="1" applyAlignment="1">
      <alignment horizontal="left" vertical="center" wrapText="1"/>
    </xf>
    <xf numFmtId="0" fontId="68" fillId="0" borderId="0" xfId="107" applyFont="1">
      <alignment horizontal="left"/>
    </xf>
    <xf numFmtId="0" fontId="69" fillId="0" borderId="0" xfId="108" applyFont="1"/>
    <xf numFmtId="0" fontId="64" fillId="0" borderId="36" xfId="67" applyFont="1" applyBorder="1" applyAlignment="1">
      <alignment horizontal="center" vertical="center" wrapText="1"/>
    </xf>
    <xf numFmtId="0" fontId="65" fillId="0" borderId="37" xfId="107" applyFont="1" applyBorder="1" applyAlignment="1">
      <alignment horizontal="left" vertical="center" wrapText="1"/>
    </xf>
    <xf numFmtId="0" fontId="65" fillId="0" borderId="38" xfId="107" applyFont="1" applyBorder="1" applyAlignment="1">
      <alignment horizontal="left" vertical="center" wrapText="1"/>
    </xf>
    <xf numFmtId="0" fontId="65" fillId="0" borderId="39" xfId="107" applyFont="1" applyBorder="1" applyAlignment="1">
      <alignment horizontal="left" vertical="center" wrapText="1"/>
    </xf>
    <xf numFmtId="0" fontId="70" fillId="0" borderId="32" xfId="67" applyFont="1" applyBorder="1" applyAlignment="1">
      <alignment horizontal="center" vertical="center" wrapText="1"/>
    </xf>
    <xf numFmtId="0" fontId="71" fillId="0" borderId="17" xfId="107" applyFont="1" applyBorder="1" applyAlignment="1">
      <alignment horizontal="center" vertical="center" wrapText="1"/>
    </xf>
    <xf numFmtId="0" fontId="71" fillId="0" borderId="0" xfId="107" applyFont="1" applyAlignment="1">
      <alignment horizontal="center" vertical="center" wrapText="1"/>
    </xf>
    <xf numFmtId="0" fontId="71" fillId="0" borderId="15" xfId="107" applyFont="1" applyBorder="1" applyAlignment="1">
      <alignment horizontal="center" vertical="center" wrapText="1"/>
    </xf>
    <xf numFmtId="0" fontId="72" fillId="0" borderId="0" xfId="63" applyFont="1"/>
    <xf numFmtId="0" fontId="70" fillId="0" borderId="36" xfId="67" applyFont="1" applyBorder="1" applyAlignment="1">
      <alignment horizontal="center" vertical="center" wrapText="1"/>
    </xf>
    <xf numFmtId="0" fontId="71" fillId="0" borderId="37" xfId="107" applyFont="1" applyBorder="1" applyAlignment="1">
      <alignment horizontal="center" vertical="center" wrapText="1"/>
    </xf>
    <xf numFmtId="0" fontId="71" fillId="0" borderId="38" xfId="107" applyFont="1" applyBorder="1" applyAlignment="1">
      <alignment horizontal="center" vertical="center" wrapText="1"/>
    </xf>
    <xf numFmtId="0" fontId="71" fillId="0" borderId="39" xfId="107" applyFont="1" applyBorder="1" applyAlignment="1">
      <alignment horizontal="center" vertical="center" wrapText="1"/>
    </xf>
    <xf numFmtId="0" fontId="73" fillId="0" borderId="32" xfId="67" applyFont="1" applyBorder="1" applyAlignment="1">
      <alignment horizontal="left" vertical="center" wrapText="1"/>
    </xf>
    <xf numFmtId="0" fontId="75" fillId="0" borderId="13" xfId="107" applyFont="1" applyBorder="1" applyAlignment="1">
      <alignment horizontal="center" vertical="center"/>
    </xf>
    <xf numFmtId="173" fontId="75" fillId="0" borderId="14" xfId="107" applyNumberFormat="1" applyFont="1" applyBorder="1" applyAlignment="1">
      <alignment horizontal="center" vertical="center"/>
    </xf>
    <xf numFmtId="0" fontId="14" fillId="0" borderId="40" xfId="107" applyBorder="1" applyAlignment="1"/>
    <xf numFmtId="0" fontId="73" fillId="0" borderId="1" xfId="67" applyFont="1" applyBorder="1" applyAlignment="1">
      <alignment horizontal="left" vertical="center" wrapText="1"/>
    </xf>
    <xf numFmtId="0" fontId="75" fillId="0" borderId="36" xfId="107" applyFont="1" applyBorder="1" applyAlignment="1">
      <alignment horizontal="center" vertical="center"/>
    </xf>
    <xf numFmtId="1" fontId="75" fillId="0" borderId="38" xfId="107" applyNumberFormat="1" applyFont="1" applyBorder="1" applyAlignment="1">
      <alignment horizontal="center" vertical="center"/>
    </xf>
    <xf numFmtId="0" fontId="14" fillId="0" borderId="39" xfId="107" applyBorder="1" applyAlignment="1"/>
    <xf numFmtId="0" fontId="14" fillId="0" borderId="13" xfId="107" applyBorder="1">
      <alignment horizontal="left"/>
    </xf>
    <xf numFmtId="0" fontId="14" fillId="0" borderId="14" xfId="107" applyBorder="1" applyAlignment="1"/>
    <xf numFmtId="0" fontId="14" fillId="0" borderId="32" xfId="107" applyBorder="1">
      <alignment horizontal="left"/>
    </xf>
    <xf numFmtId="0" fontId="14" fillId="0" borderId="34" xfId="107" applyBorder="1" applyAlignment="1"/>
    <xf numFmtId="0" fontId="14" fillId="0" borderId="35" xfId="107" applyBorder="1" applyAlignment="1"/>
    <xf numFmtId="0" fontId="73" fillId="0" borderId="36" xfId="67" applyFont="1" applyBorder="1" applyAlignment="1">
      <alignment horizontal="left" vertical="center" wrapText="1"/>
    </xf>
    <xf numFmtId="0" fontId="14" fillId="0" borderId="13" xfId="107" applyBorder="1" applyAlignment="1"/>
    <xf numFmtId="0" fontId="14" fillId="0" borderId="0" xfId="107" applyAlignment="1">
      <alignment horizontal="right"/>
    </xf>
    <xf numFmtId="0" fontId="14" fillId="0" borderId="0" xfId="107" applyAlignment="1"/>
    <xf numFmtId="0" fontId="76" fillId="0" borderId="41" xfId="107" applyFont="1" applyBorder="1" applyAlignment="1">
      <alignment horizontal="center" vertical="center"/>
    </xf>
    <xf numFmtId="0" fontId="76" fillId="0" borderId="42" xfId="107" applyFont="1" applyBorder="1" applyAlignment="1">
      <alignment horizontal="center" vertical="center"/>
    </xf>
    <xf numFmtId="0" fontId="76" fillId="0" borderId="43" xfId="107" applyFont="1" applyBorder="1" applyAlignment="1">
      <alignment horizontal="center" vertical="center"/>
    </xf>
    <xf numFmtId="0" fontId="77" fillId="0" borderId="44" xfId="107" applyFont="1" applyBorder="1" applyAlignment="1">
      <alignment vertical="center"/>
    </xf>
    <xf numFmtId="0" fontId="14" fillId="0" borderId="14" xfId="107" applyBorder="1" applyAlignment="1">
      <alignment horizontal="center"/>
    </xf>
    <xf numFmtId="0" fontId="14" fillId="0" borderId="40" xfId="107" applyBorder="1" applyAlignment="1">
      <alignment horizontal="center"/>
    </xf>
    <xf numFmtId="0" fontId="16" fillId="0" borderId="17" xfId="107" applyFont="1" applyBorder="1">
      <alignment horizontal="left"/>
    </xf>
    <xf numFmtId="0" fontId="75" fillId="0" borderId="17" xfId="107" applyFont="1" applyBorder="1" applyAlignment="1">
      <alignment horizontal="center"/>
    </xf>
    <xf numFmtId="0" fontId="75" fillId="0" borderId="0" xfId="107" applyFont="1" applyAlignment="1">
      <alignment horizontal="center"/>
    </xf>
    <xf numFmtId="0" fontId="75" fillId="0" borderId="15" xfId="107" applyFont="1" applyBorder="1" applyAlignment="1">
      <alignment horizontal="center"/>
    </xf>
    <xf numFmtId="0" fontId="75" fillId="0" borderId="1" xfId="67" applyFont="1" applyBorder="1" applyAlignment="1">
      <alignment wrapText="1"/>
    </xf>
    <xf numFmtId="0" fontId="75" fillId="0" borderId="17" xfId="107" applyFont="1" applyBorder="1" applyAlignment="1">
      <alignment horizontal="center"/>
    </xf>
    <xf numFmtId="0" fontId="75" fillId="0" borderId="0" xfId="107" applyFont="1" applyAlignment="1">
      <alignment horizontal="center"/>
    </xf>
    <xf numFmtId="0" fontId="75" fillId="0" borderId="15" xfId="107" applyFont="1" applyBorder="1" applyAlignment="1">
      <alignment horizontal="center"/>
    </xf>
    <xf numFmtId="0" fontId="75" fillId="0" borderId="37" xfId="107" applyFont="1" applyBorder="1" applyAlignment="1">
      <alignment horizontal="left" vertical="center" wrapText="1"/>
    </xf>
    <xf numFmtId="0" fontId="75" fillId="0" borderId="37" xfId="107" applyFont="1" applyBorder="1" applyAlignment="1">
      <alignment horizontal="center"/>
    </xf>
    <xf numFmtId="0" fontId="75" fillId="0" borderId="38" xfId="107" applyFont="1" applyBorder="1" applyAlignment="1">
      <alignment horizontal="center"/>
    </xf>
    <xf numFmtId="0" fontId="75" fillId="0" borderId="39" xfId="107" applyFont="1" applyBorder="1" applyAlignment="1">
      <alignment horizontal="center"/>
    </xf>
    <xf numFmtId="0" fontId="78" fillId="0" borderId="14" xfId="107" applyFont="1" applyBorder="1" applyAlignment="1">
      <alignment vertical="center" wrapText="1"/>
    </xf>
    <xf numFmtId="0" fontId="75" fillId="0" borderId="14" xfId="107" applyFont="1" applyBorder="1" applyAlignment="1">
      <alignment horizontal="center"/>
    </xf>
    <xf numFmtId="0" fontId="16" fillId="0" borderId="33" xfId="107" applyFont="1" applyBorder="1">
      <alignment horizontal="left"/>
    </xf>
    <xf numFmtId="0" fontId="75" fillId="0" borderId="33" xfId="107" applyFont="1" applyBorder="1" applyAlignment="1">
      <alignment horizontal="right"/>
    </xf>
    <xf numFmtId="0" fontId="75" fillId="0" borderId="34" xfId="107" applyFont="1" applyBorder="1" applyAlignment="1">
      <alignment horizontal="right"/>
    </xf>
    <xf numFmtId="0" fontId="14" fillId="0" borderId="35" xfId="107" applyBorder="1" applyAlignment="1">
      <alignment horizontal="center"/>
    </xf>
    <xf numFmtId="0" fontId="79" fillId="0" borderId="17" xfId="107" applyFont="1" applyBorder="1">
      <alignment horizontal="left"/>
    </xf>
    <xf numFmtId="0" fontId="75" fillId="0" borderId="17" xfId="107" applyFont="1" applyBorder="1" applyAlignment="1">
      <alignment horizontal="right"/>
    </xf>
    <xf numFmtId="0" fontId="75" fillId="0" borderId="0" xfId="107" applyFont="1" applyAlignment="1">
      <alignment horizontal="right"/>
    </xf>
    <xf numFmtId="0" fontId="14" fillId="0" borderId="15" xfId="107" applyBorder="1" applyAlignment="1">
      <alignment horizontal="center"/>
    </xf>
    <xf numFmtId="0" fontId="75" fillId="0" borderId="17" xfId="107" applyFont="1" applyBorder="1" applyAlignment="1">
      <alignment horizontal="left" wrapText="1"/>
    </xf>
    <xf numFmtId="0" fontId="45" fillId="0" borderId="17" xfId="69" applyBorder="1" applyAlignment="1">
      <alignment horizontal="right" wrapText="1"/>
    </xf>
    <xf numFmtId="0" fontId="80" fillId="0" borderId="17" xfId="60" applyFont="1" applyBorder="1" applyAlignment="1" applyProtection="1">
      <alignment horizontal="right"/>
    </xf>
    <xf numFmtId="0" fontId="75" fillId="0" borderId="37" xfId="107" applyFont="1" applyBorder="1">
      <alignment horizontal="left"/>
    </xf>
    <xf numFmtId="0" fontId="80" fillId="0" borderId="37" xfId="60" applyFont="1" applyBorder="1" applyAlignment="1" applyProtection="1">
      <alignment horizontal="right"/>
    </xf>
    <xf numFmtId="0" fontId="75" fillId="0" borderId="38" xfId="107" applyFont="1" applyBorder="1" applyAlignment="1">
      <alignment horizontal="right"/>
    </xf>
    <xf numFmtId="0" fontId="14" fillId="0" borderId="15" xfId="107" applyBorder="1">
      <alignment horizontal="left"/>
    </xf>
  </cellXfs>
  <cellStyles count="109">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linea" xfId="25" xr:uid="{00000000-0005-0000-0000-000018000000}"/>
    <cellStyle name="Avertissement" xfId="26" builtinId="11" customBuiltin="1"/>
    <cellStyle name="Calcul" xfId="27" builtinId="22" customBuiltin="1"/>
    <cellStyle name="Cellule liée" xfId="28" builtinId="24" customBuiltin="1"/>
    <cellStyle name="chap3" xfId="88" xr:uid="{00000000-0005-0000-0000-00001C000000}"/>
    <cellStyle name="Chapitre" xfId="29" xr:uid="{00000000-0005-0000-0000-00001D000000}"/>
    <cellStyle name="Date" xfId="31" xr:uid="{00000000-0005-0000-0000-00001E000000}"/>
    <cellStyle name="Definition" xfId="70" xr:uid="{00000000-0005-0000-0000-00001F000000}"/>
    <cellStyle name="Definition 2" xfId="84" xr:uid="{00000000-0005-0000-0000-000020000000}"/>
    <cellStyle name="En-tête 1" xfId="32" xr:uid="{00000000-0005-0000-0000-000021000000}"/>
    <cellStyle name="En-tête 2" xfId="33" xr:uid="{00000000-0005-0000-0000-000022000000}"/>
    <cellStyle name="Entrée" xfId="34" builtinId="20" customBuiltin="1"/>
    <cellStyle name="Euro" xfId="35" xr:uid="{00000000-0005-0000-0000-000024000000}"/>
    <cellStyle name="Euro 2" xfId="89" xr:uid="{00000000-0005-0000-0000-000025000000}"/>
    <cellStyle name="Fin Chapitre" xfId="36" xr:uid="{00000000-0005-0000-0000-000026000000}"/>
    <cellStyle name="Fixe" xfId="37" xr:uid="{00000000-0005-0000-0000-000027000000}"/>
    <cellStyle name="Insatisfaisant" xfId="38" builtinId="27" customBuiltin="1"/>
    <cellStyle name="Lien hypertexte" xfId="69" builtinId="8"/>
    <cellStyle name="Lien hypertexte 2" xfId="60" xr:uid="{00000000-0005-0000-0000-00002A000000}"/>
    <cellStyle name="Milliers 119" xfId="72" xr:uid="{00000000-0005-0000-0000-00002B000000}"/>
    <cellStyle name="Milliers 2" xfId="39" xr:uid="{00000000-0005-0000-0000-00002C000000}"/>
    <cellStyle name="Milliers 2 2" xfId="79" xr:uid="{00000000-0005-0000-0000-00002D000000}"/>
    <cellStyle name="Monétaire 2" xfId="40" xr:uid="{00000000-0005-0000-0000-00002F000000}"/>
    <cellStyle name="Monétaire 2 2" xfId="64" xr:uid="{00000000-0005-0000-0000-000030000000}"/>
    <cellStyle name="Monétaire 2 3" xfId="98" xr:uid="{788E875E-6472-445F-B6D5-D6DD88CE623F}"/>
    <cellStyle name="Monétaire 2 37" xfId="71" xr:uid="{00000000-0005-0000-0000-000031000000}"/>
    <cellStyle name="Monétaire 3" xfId="106" xr:uid="{17AA0C34-B47C-4E75-A1FC-B2B13CB416C8}"/>
    <cellStyle name="Monétaire0" xfId="41" xr:uid="{00000000-0005-0000-0000-000032000000}"/>
    <cellStyle name="Neutre" xfId="42" builtinId="28" customBuiltin="1"/>
    <cellStyle name="NiveauLigne_2_dsDqe1" xfId="43" xr:uid="{00000000-0005-0000-0000-000034000000}"/>
    <cellStyle name="Non défini" xfId="90" xr:uid="{00000000-0005-0000-0000-000035000000}"/>
    <cellStyle name="Normal" xfId="0" builtinId="0"/>
    <cellStyle name="Normal 10" xfId="76" xr:uid="{00000000-0005-0000-0000-000037000000}"/>
    <cellStyle name="Normal 2" xfId="44" xr:uid="{00000000-0005-0000-0000-000038000000}"/>
    <cellStyle name="Normal 2 2" xfId="45" xr:uid="{00000000-0005-0000-0000-000039000000}"/>
    <cellStyle name="Normal 2 2 2" xfId="63" xr:uid="{00000000-0005-0000-0000-00003A000000}"/>
    <cellStyle name="Normal 2 2 2 2" xfId="102" xr:uid="{71ACA8C2-9F1D-4A39-87F4-2264404DEE37}"/>
    <cellStyle name="Normal 2 2 2 5" xfId="97" xr:uid="{BE5B7585-7F2C-4AB6-9B65-86DF8BC91AAE}"/>
    <cellStyle name="Normal 2 3" xfId="62" xr:uid="{00000000-0005-0000-0000-00003B000000}"/>
    <cellStyle name="Normal 2 3 2 2" xfId="104" xr:uid="{EA490862-CCB9-4438-B20E-502742F031C3}"/>
    <cellStyle name="Normal 2 3 2 3 2" xfId="103" xr:uid="{99BFA501-AA3A-4C83-A2F0-15847E4508A6}"/>
    <cellStyle name="Normal 2 3 28" xfId="101" xr:uid="{B7495556-31CD-4BAF-B7D9-D86D7CBFC5E0}"/>
    <cellStyle name="Normal 2 38" xfId="85" xr:uid="{00000000-0005-0000-0000-00003C000000}"/>
    <cellStyle name="Normal 263" xfId="86" xr:uid="{00000000-0005-0000-0000-00003D000000}"/>
    <cellStyle name="Normal 263 2" xfId="93" xr:uid="{00000000-0005-0000-0000-00003E000000}"/>
    <cellStyle name="Normal 263 2 2" xfId="95" xr:uid="{00000000-0005-0000-0000-00003F000000}"/>
    <cellStyle name="Normal 263 2 3" xfId="100" xr:uid="{BBB7B111-5602-47A3-B854-27CB57CC0149}"/>
    <cellStyle name="Normal 265" xfId="94" xr:uid="{00000000-0005-0000-0000-000040000000}"/>
    <cellStyle name="Normal 3" xfId="59" xr:uid="{00000000-0005-0000-0000-000041000000}"/>
    <cellStyle name="Normal 3 2" xfId="67" xr:uid="{00000000-0005-0000-0000-000042000000}"/>
    <cellStyle name="Normal 3 27" xfId="78" xr:uid="{00000000-0005-0000-0000-000043000000}"/>
    <cellStyle name="Normal 364" xfId="99" xr:uid="{BBB2A662-2C9C-4176-9C5E-D2BFB9FEC602}"/>
    <cellStyle name="Normal 4" xfId="61" xr:uid="{00000000-0005-0000-0000-000044000000}"/>
    <cellStyle name="Normal 4 2" xfId="65" xr:uid="{00000000-0005-0000-0000-000045000000}"/>
    <cellStyle name="Normal 4 3" xfId="82" xr:uid="{00000000-0005-0000-0000-000046000000}"/>
    <cellStyle name="Normal 5" xfId="68" xr:uid="{00000000-0005-0000-0000-000047000000}"/>
    <cellStyle name="Normal 5 2" xfId="80" xr:uid="{00000000-0005-0000-0000-000048000000}"/>
    <cellStyle name="Normal 5 3" xfId="87" xr:uid="{00000000-0005-0000-0000-000049000000}"/>
    <cellStyle name="Normal 5 3 2" xfId="105" xr:uid="{3D35DC52-0508-45CB-B1D2-B47F5040FAAA}"/>
    <cellStyle name="Normal 5 3 2 2" xfId="108" xr:uid="{CB02A084-B601-429D-B50D-4DE65778756D}"/>
    <cellStyle name="Normal 5 4" xfId="92" xr:uid="{00000000-0005-0000-0000-00004A000000}"/>
    <cellStyle name="Normal 5 5" xfId="96" xr:uid="{0CF9482C-3924-45C8-8B3A-519EE5732D0B}"/>
    <cellStyle name="Normal 6" xfId="66" xr:uid="{00000000-0005-0000-0000-00004B000000}"/>
    <cellStyle name="Normal 6 2" xfId="73" xr:uid="{00000000-0005-0000-0000-00004C000000}"/>
    <cellStyle name="Normal 7" xfId="74" xr:uid="{00000000-0005-0000-0000-00004D000000}"/>
    <cellStyle name="Normal 7 2" xfId="91" xr:uid="{00000000-0005-0000-0000-00004E000000}"/>
    <cellStyle name="Normal 8" xfId="77" xr:uid="{00000000-0005-0000-0000-00004F000000}"/>
    <cellStyle name="Normal_GARG_cartouche-tableau 2" xfId="107" xr:uid="{54E1AF66-E54E-4513-8BB7-F4CB3BA3F53A}"/>
    <cellStyle name="Note" xfId="30" builtinId="10" customBuiltin="1"/>
    <cellStyle name="NumChapitre" xfId="46" xr:uid="{00000000-0005-0000-0000-000054000000}"/>
    <cellStyle name="Pourcentage 2" xfId="75" xr:uid="{00000000-0005-0000-0000-000055000000}"/>
    <cellStyle name="Pourcentage 3" xfId="81" xr:uid="{00000000-0005-0000-0000-000056000000}"/>
    <cellStyle name="qte2d" xfId="83" xr:uid="{00000000-0005-0000-0000-000057000000}"/>
    <cellStyle name="Satisfaisant" xfId="47" builtinId="26" customBuiltin="1"/>
    <cellStyle name="Sortie" xfId="48" builtinId="21" customBuiltin="1"/>
    <cellStyle name="Texte explicatif" xfId="49" builtinId="53" customBuiltin="1"/>
    <cellStyle name="Titre" xfId="50" builtinId="15" customBuiltin="1"/>
    <cellStyle name="Titre 1" xfId="51" builtinId="16" customBuiltin="1"/>
    <cellStyle name="Titre 2" xfId="52" builtinId="17" customBuiltin="1"/>
    <cellStyle name="Titre 3" xfId="53" builtinId="18" customBuiltin="1"/>
    <cellStyle name="Titre 4" xfId="54" builtinId="19" customBuiltin="1"/>
    <cellStyle name="titre4" xfId="55" xr:uid="{00000000-0005-0000-0000-000060000000}"/>
    <cellStyle name="Total" xfId="56" builtinId="25" customBuiltin="1"/>
    <cellStyle name="Vérification" xfId="57" builtinId="23" customBuiltin="1"/>
    <cellStyle name="Virgule0" xfId="58" xr:uid="{00000000-0005-0000-0000-00006300000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emf"/><Relationship Id="rId1" Type="http://schemas.openxmlformats.org/officeDocument/2006/relationships/hyperlink" Target="https://www.google.fr/imgres?imgurl=https://grevheta92.org/interface/logo-HUPNP.jpg&amp;imgrefurl=https://grevheta92.org/actualite-grevheta.html&amp;docid=xHEpPRJz1AIqPM&amp;tbnid=HheRefwulXPnMM:&amp;vet=10ahUKEwjD2-i7o63bAhWBhiwKHWTlDYYQMwg2KAIwAg..i&amp;w=763&amp;h=459&amp;bih=786&amp;biw=1655&amp;q=logo%20louis%20mourier&amp;ved=0ahUKEwjD2-i7o63bAhWBhiwKHWTlDYYQMwg2KAIwAg&amp;iact=mrc&amp;uact=8" TargetMode="External"/></Relationships>
</file>

<file path=xl/drawings/drawing1.xml><?xml version="1.0" encoding="utf-8"?>
<xdr:wsDr xmlns:xdr="http://schemas.openxmlformats.org/drawingml/2006/spreadsheetDrawing" xmlns:a="http://schemas.openxmlformats.org/drawingml/2006/main">
  <xdr:oneCellAnchor>
    <xdr:from>
      <xdr:col>7</xdr:col>
      <xdr:colOff>0</xdr:colOff>
      <xdr:row>0</xdr:row>
      <xdr:rowOff>0</xdr:rowOff>
    </xdr:from>
    <xdr:ext cx="304800" cy="304800"/>
    <xdr:sp macro="" textlink="">
      <xdr:nvSpPr>
        <xdr:cNvPr id="2" name="HheRefwulXPnMM:" descr="Résultat de recherche d'images pour &quot;logo louis mourier&quot;">
          <a:hlinkClick xmlns:r="http://schemas.openxmlformats.org/officeDocument/2006/relationships" r:id="rId1"/>
          <a:extLst>
            <a:ext uri="{FF2B5EF4-FFF2-40B4-BE49-F238E27FC236}">
              <a16:creationId xmlns:a16="http://schemas.microsoft.com/office/drawing/2014/main" id="{277BC753-5A62-4105-A086-2D163D11ED8B}"/>
            </a:ext>
          </a:extLst>
        </xdr:cNvPr>
        <xdr:cNvSpPr>
          <a:spLocks noChangeAspect="1" noChangeArrowheads="1"/>
        </xdr:cNvSpPr>
      </xdr:nvSpPr>
      <xdr:spPr bwMode="auto">
        <a:xfrm>
          <a:off x="12168188"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0</xdr:row>
      <xdr:rowOff>0</xdr:rowOff>
    </xdr:from>
    <xdr:ext cx="304800" cy="304800"/>
    <xdr:sp macro="" textlink="">
      <xdr:nvSpPr>
        <xdr:cNvPr id="3" name="HheRefwulXPnMM:" descr="Résultat de recherche d'images pour &quot;logo louis mourier&quot;">
          <a:hlinkClick xmlns:r="http://schemas.openxmlformats.org/officeDocument/2006/relationships" r:id="rId1"/>
          <a:extLst>
            <a:ext uri="{FF2B5EF4-FFF2-40B4-BE49-F238E27FC236}">
              <a16:creationId xmlns:a16="http://schemas.microsoft.com/office/drawing/2014/main" id="{6FFA544C-8731-4322-95FD-8FA2310CC985}"/>
            </a:ext>
          </a:extLst>
        </xdr:cNvPr>
        <xdr:cNvSpPr>
          <a:spLocks noChangeAspect="1" noChangeArrowheads="1"/>
        </xdr:cNvSpPr>
      </xdr:nvSpPr>
      <xdr:spPr bwMode="auto">
        <a:xfrm>
          <a:off x="12168188"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0</xdr:col>
      <xdr:colOff>1122830</xdr:colOff>
      <xdr:row>0</xdr:row>
      <xdr:rowOff>580465</xdr:rowOff>
    </xdr:from>
    <xdr:to>
      <xdr:col>0</xdr:col>
      <xdr:colOff>4629150</xdr:colOff>
      <xdr:row>0</xdr:row>
      <xdr:rowOff>1727651</xdr:rowOff>
    </xdr:to>
    <xdr:pic>
      <xdr:nvPicPr>
        <xdr:cNvPr id="4" name="Image 3">
          <a:extLst>
            <a:ext uri="{FF2B5EF4-FFF2-40B4-BE49-F238E27FC236}">
              <a16:creationId xmlns:a16="http://schemas.microsoft.com/office/drawing/2014/main" id="{DB007E21-E8E8-4CEF-A3FA-A9FC17955C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2830" y="580465"/>
          <a:ext cx="3506320" cy="1147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519545</xdr:colOff>
      <xdr:row>26</xdr:row>
      <xdr:rowOff>95249</xdr:rowOff>
    </xdr:from>
    <xdr:to>
      <xdr:col>2</xdr:col>
      <xdr:colOff>867581</xdr:colOff>
      <xdr:row>31</xdr:row>
      <xdr:rowOff>51953</xdr:rowOff>
    </xdr:to>
    <xdr:pic>
      <xdr:nvPicPr>
        <xdr:cNvPr id="5" name="Image 4">
          <a:extLst>
            <a:ext uri="{FF2B5EF4-FFF2-40B4-BE49-F238E27FC236}">
              <a16:creationId xmlns:a16="http://schemas.microsoft.com/office/drawing/2014/main" id="{3B6EAFC8-1E63-4A4E-8665-6AB0D0294C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77458" y="11372849"/>
          <a:ext cx="2476873" cy="956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2\andriot\Documents%20and%20Settings\fandriot\Local%20Settings\Temporary%20Internet%20Files\Content.Outlook\C5VJZ9A9\D&#233;bours&#233;%20HEMATO%20CVC%20PB.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10.77\commun\1%20-%20AFFAIRES\BIM_21_73b%20CHRD%20S&#233;curisation%20Electrique\2-Conception\5-DCE\2-Pi&#232;ces%20&#233;crites\2-CCTP\Rendu%20DCE%20SDSE%20Pontoise_26062026\03-%20AE%20et%20DPGF\DPGF\DPGF%20LOT%20N&#176;2%20GE.xlsx" TargetMode="External"/><Relationship Id="rId1" Type="http://schemas.openxmlformats.org/officeDocument/2006/relationships/externalLinkPath" Target="DPGF%20LOT%20N&#176;2%20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écapitulatif"/>
      <sheetName val="Déboursé"/>
      <sheetName val="Commentaires"/>
    </sheetNames>
    <sheetDataSet>
      <sheetData sheetId="0">
        <row r="24">
          <cell r="C24">
            <v>34</v>
          </cell>
        </row>
        <row r="26">
          <cell r="C26">
            <v>0</v>
          </cell>
        </row>
        <row r="27">
          <cell r="C27">
            <v>0</v>
          </cell>
        </row>
        <row r="30">
          <cell r="G30">
            <v>1.2</v>
          </cell>
        </row>
        <row r="60">
          <cell r="C60">
            <v>1.02</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DG DPGF"/>
      <sheetName val="LOT  N°2 GE"/>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jamel.boudifa@bimingenierie.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ACBB3-F7DE-43DF-BEC7-508B3BB92533}">
  <dimension ref="A1:I141"/>
  <sheetViews>
    <sheetView showGridLines="0" view="pageBreakPreview" topLeftCell="A9" zoomScale="55" zoomScaleNormal="100" zoomScaleSheetLayoutView="55" workbookViewId="0">
      <selection activeCell="B7" sqref="B7"/>
    </sheetView>
  </sheetViews>
  <sheetFormatPr baseColWidth="10" defaultRowHeight="12.75" x14ac:dyDescent="0.35"/>
  <cols>
    <col min="1" max="1" width="86.19921875" style="99" customWidth="1"/>
    <col min="2" max="2" width="29.796875" style="99" customWidth="1"/>
    <col min="3" max="3" width="18.53125" style="99" customWidth="1"/>
    <col min="4" max="4" width="1.19921875" style="99" customWidth="1"/>
    <col min="5" max="256" width="10.6640625" style="99"/>
    <col min="257" max="257" width="68.796875" style="99" customWidth="1"/>
    <col min="258" max="258" width="25.796875" style="99" customWidth="1"/>
    <col min="259" max="259" width="18.53125" style="99" customWidth="1"/>
    <col min="260" max="260" width="1.19921875" style="99" customWidth="1"/>
    <col min="261" max="512" width="10.6640625" style="99"/>
    <col min="513" max="513" width="68.796875" style="99" customWidth="1"/>
    <col min="514" max="514" width="25.796875" style="99" customWidth="1"/>
    <col min="515" max="515" width="18.53125" style="99" customWidth="1"/>
    <col min="516" max="516" width="1.19921875" style="99" customWidth="1"/>
    <col min="517" max="768" width="10.6640625" style="99"/>
    <col min="769" max="769" width="68.796875" style="99" customWidth="1"/>
    <col min="770" max="770" width="25.796875" style="99" customWidth="1"/>
    <col min="771" max="771" width="18.53125" style="99" customWidth="1"/>
    <col min="772" max="772" width="1.19921875" style="99" customWidth="1"/>
    <col min="773" max="1024" width="10.6640625" style="99"/>
    <col min="1025" max="1025" width="68.796875" style="99" customWidth="1"/>
    <col min="1026" max="1026" width="25.796875" style="99" customWidth="1"/>
    <col min="1027" max="1027" width="18.53125" style="99" customWidth="1"/>
    <col min="1028" max="1028" width="1.19921875" style="99" customWidth="1"/>
    <col min="1029" max="1280" width="10.6640625" style="99"/>
    <col min="1281" max="1281" width="68.796875" style="99" customWidth="1"/>
    <col min="1282" max="1282" width="25.796875" style="99" customWidth="1"/>
    <col min="1283" max="1283" width="18.53125" style="99" customWidth="1"/>
    <col min="1284" max="1284" width="1.19921875" style="99" customWidth="1"/>
    <col min="1285" max="1536" width="10.6640625" style="99"/>
    <col min="1537" max="1537" width="68.796875" style="99" customWidth="1"/>
    <col min="1538" max="1538" width="25.796875" style="99" customWidth="1"/>
    <col min="1539" max="1539" width="18.53125" style="99" customWidth="1"/>
    <col min="1540" max="1540" width="1.19921875" style="99" customWidth="1"/>
    <col min="1541" max="1792" width="10.6640625" style="99"/>
    <col min="1793" max="1793" width="68.796875" style="99" customWidth="1"/>
    <col min="1794" max="1794" width="25.796875" style="99" customWidth="1"/>
    <col min="1795" max="1795" width="18.53125" style="99" customWidth="1"/>
    <col min="1796" max="1796" width="1.19921875" style="99" customWidth="1"/>
    <col min="1797" max="2048" width="10.6640625" style="99"/>
    <col min="2049" max="2049" width="68.796875" style="99" customWidth="1"/>
    <col min="2050" max="2050" width="25.796875" style="99" customWidth="1"/>
    <col min="2051" max="2051" width="18.53125" style="99" customWidth="1"/>
    <col min="2052" max="2052" width="1.19921875" style="99" customWidth="1"/>
    <col min="2053" max="2304" width="10.6640625" style="99"/>
    <col min="2305" max="2305" width="68.796875" style="99" customWidth="1"/>
    <col min="2306" max="2306" width="25.796875" style="99" customWidth="1"/>
    <col min="2307" max="2307" width="18.53125" style="99" customWidth="1"/>
    <col min="2308" max="2308" width="1.19921875" style="99" customWidth="1"/>
    <col min="2309" max="2560" width="10.6640625" style="99"/>
    <col min="2561" max="2561" width="68.796875" style="99" customWidth="1"/>
    <col min="2562" max="2562" width="25.796875" style="99" customWidth="1"/>
    <col min="2563" max="2563" width="18.53125" style="99" customWidth="1"/>
    <col min="2564" max="2564" width="1.19921875" style="99" customWidth="1"/>
    <col min="2565" max="2816" width="10.6640625" style="99"/>
    <col min="2817" max="2817" width="68.796875" style="99" customWidth="1"/>
    <col min="2818" max="2818" width="25.796875" style="99" customWidth="1"/>
    <col min="2819" max="2819" width="18.53125" style="99" customWidth="1"/>
    <col min="2820" max="2820" width="1.19921875" style="99" customWidth="1"/>
    <col min="2821" max="3072" width="10.6640625" style="99"/>
    <col min="3073" max="3073" width="68.796875" style="99" customWidth="1"/>
    <col min="3074" max="3074" width="25.796875" style="99" customWidth="1"/>
    <col min="3075" max="3075" width="18.53125" style="99" customWidth="1"/>
    <col min="3076" max="3076" width="1.19921875" style="99" customWidth="1"/>
    <col min="3077" max="3328" width="10.6640625" style="99"/>
    <col min="3329" max="3329" width="68.796875" style="99" customWidth="1"/>
    <col min="3330" max="3330" width="25.796875" style="99" customWidth="1"/>
    <col min="3331" max="3331" width="18.53125" style="99" customWidth="1"/>
    <col min="3332" max="3332" width="1.19921875" style="99" customWidth="1"/>
    <col min="3333" max="3584" width="10.6640625" style="99"/>
    <col min="3585" max="3585" width="68.796875" style="99" customWidth="1"/>
    <col min="3586" max="3586" width="25.796875" style="99" customWidth="1"/>
    <col min="3587" max="3587" width="18.53125" style="99" customWidth="1"/>
    <col min="3588" max="3588" width="1.19921875" style="99" customWidth="1"/>
    <col min="3589" max="3840" width="10.6640625" style="99"/>
    <col min="3841" max="3841" width="68.796875" style="99" customWidth="1"/>
    <col min="3842" max="3842" width="25.796875" style="99" customWidth="1"/>
    <col min="3843" max="3843" width="18.53125" style="99" customWidth="1"/>
    <col min="3844" max="3844" width="1.19921875" style="99" customWidth="1"/>
    <col min="3845" max="4096" width="10.6640625" style="99"/>
    <col min="4097" max="4097" width="68.796875" style="99" customWidth="1"/>
    <col min="4098" max="4098" width="25.796875" style="99" customWidth="1"/>
    <col min="4099" max="4099" width="18.53125" style="99" customWidth="1"/>
    <col min="4100" max="4100" width="1.19921875" style="99" customWidth="1"/>
    <col min="4101" max="4352" width="10.6640625" style="99"/>
    <col min="4353" max="4353" width="68.796875" style="99" customWidth="1"/>
    <col min="4354" max="4354" width="25.796875" style="99" customWidth="1"/>
    <col min="4355" max="4355" width="18.53125" style="99" customWidth="1"/>
    <col min="4356" max="4356" width="1.19921875" style="99" customWidth="1"/>
    <col min="4357" max="4608" width="10.6640625" style="99"/>
    <col min="4609" max="4609" width="68.796875" style="99" customWidth="1"/>
    <col min="4610" max="4610" width="25.796875" style="99" customWidth="1"/>
    <col min="4611" max="4611" width="18.53125" style="99" customWidth="1"/>
    <col min="4612" max="4612" width="1.19921875" style="99" customWidth="1"/>
    <col min="4613" max="4864" width="10.6640625" style="99"/>
    <col min="4865" max="4865" width="68.796875" style="99" customWidth="1"/>
    <col min="4866" max="4866" width="25.796875" style="99" customWidth="1"/>
    <col min="4867" max="4867" width="18.53125" style="99" customWidth="1"/>
    <col min="4868" max="4868" width="1.19921875" style="99" customWidth="1"/>
    <col min="4869" max="5120" width="10.6640625" style="99"/>
    <col min="5121" max="5121" width="68.796875" style="99" customWidth="1"/>
    <col min="5122" max="5122" width="25.796875" style="99" customWidth="1"/>
    <col min="5123" max="5123" width="18.53125" style="99" customWidth="1"/>
    <col min="5124" max="5124" width="1.19921875" style="99" customWidth="1"/>
    <col min="5125" max="5376" width="10.6640625" style="99"/>
    <col min="5377" max="5377" width="68.796875" style="99" customWidth="1"/>
    <col min="5378" max="5378" width="25.796875" style="99" customWidth="1"/>
    <col min="5379" max="5379" width="18.53125" style="99" customWidth="1"/>
    <col min="5380" max="5380" width="1.19921875" style="99" customWidth="1"/>
    <col min="5381" max="5632" width="10.6640625" style="99"/>
    <col min="5633" max="5633" width="68.796875" style="99" customWidth="1"/>
    <col min="5634" max="5634" width="25.796875" style="99" customWidth="1"/>
    <col min="5635" max="5635" width="18.53125" style="99" customWidth="1"/>
    <col min="5636" max="5636" width="1.19921875" style="99" customWidth="1"/>
    <col min="5637" max="5888" width="10.6640625" style="99"/>
    <col min="5889" max="5889" width="68.796875" style="99" customWidth="1"/>
    <col min="5890" max="5890" width="25.796875" style="99" customWidth="1"/>
    <col min="5891" max="5891" width="18.53125" style="99" customWidth="1"/>
    <col min="5892" max="5892" width="1.19921875" style="99" customWidth="1"/>
    <col min="5893" max="6144" width="10.6640625" style="99"/>
    <col min="6145" max="6145" width="68.796875" style="99" customWidth="1"/>
    <col min="6146" max="6146" width="25.796875" style="99" customWidth="1"/>
    <col min="6147" max="6147" width="18.53125" style="99" customWidth="1"/>
    <col min="6148" max="6148" width="1.19921875" style="99" customWidth="1"/>
    <col min="6149" max="6400" width="10.6640625" style="99"/>
    <col min="6401" max="6401" width="68.796875" style="99" customWidth="1"/>
    <col min="6402" max="6402" width="25.796875" style="99" customWidth="1"/>
    <col min="6403" max="6403" width="18.53125" style="99" customWidth="1"/>
    <col min="6404" max="6404" width="1.19921875" style="99" customWidth="1"/>
    <col min="6405" max="6656" width="10.6640625" style="99"/>
    <col min="6657" max="6657" width="68.796875" style="99" customWidth="1"/>
    <col min="6658" max="6658" width="25.796875" style="99" customWidth="1"/>
    <col min="6659" max="6659" width="18.53125" style="99" customWidth="1"/>
    <col min="6660" max="6660" width="1.19921875" style="99" customWidth="1"/>
    <col min="6661" max="6912" width="10.6640625" style="99"/>
    <col min="6913" max="6913" width="68.796875" style="99" customWidth="1"/>
    <col min="6914" max="6914" width="25.796875" style="99" customWidth="1"/>
    <col min="6915" max="6915" width="18.53125" style="99" customWidth="1"/>
    <col min="6916" max="6916" width="1.19921875" style="99" customWidth="1"/>
    <col min="6917" max="7168" width="10.6640625" style="99"/>
    <col min="7169" max="7169" width="68.796875" style="99" customWidth="1"/>
    <col min="7170" max="7170" width="25.796875" style="99" customWidth="1"/>
    <col min="7171" max="7171" width="18.53125" style="99" customWidth="1"/>
    <col min="7172" max="7172" width="1.19921875" style="99" customWidth="1"/>
    <col min="7173" max="7424" width="10.6640625" style="99"/>
    <col min="7425" max="7425" width="68.796875" style="99" customWidth="1"/>
    <col min="7426" max="7426" width="25.796875" style="99" customWidth="1"/>
    <col min="7427" max="7427" width="18.53125" style="99" customWidth="1"/>
    <col min="7428" max="7428" width="1.19921875" style="99" customWidth="1"/>
    <col min="7429" max="7680" width="10.6640625" style="99"/>
    <col min="7681" max="7681" width="68.796875" style="99" customWidth="1"/>
    <col min="7682" max="7682" width="25.796875" style="99" customWidth="1"/>
    <col min="7683" max="7683" width="18.53125" style="99" customWidth="1"/>
    <col min="7684" max="7684" width="1.19921875" style="99" customWidth="1"/>
    <col min="7685" max="7936" width="10.6640625" style="99"/>
    <col min="7937" max="7937" width="68.796875" style="99" customWidth="1"/>
    <col min="7938" max="7938" width="25.796875" style="99" customWidth="1"/>
    <col min="7939" max="7939" width="18.53125" style="99" customWidth="1"/>
    <col min="7940" max="7940" width="1.19921875" style="99" customWidth="1"/>
    <col min="7941" max="8192" width="10.6640625" style="99"/>
    <col min="8193" max="8193" width="68.796875" style="99" customWidth="1"/>
    <col min="8194" max="8194" width="25.796875" style="99" customWidth="1"/>
    <col min="8195" max="8195" width="18.53125" style="99" customWidth="1"/>
    <col min="8196" max="8196" width="1.19921875" style="99" customWidth="1"/>
    <col min="8197" max="8448" width="10.6640625" style="99"/>
    <col min="8449" max="8449" width="68.796875" style="99" customWidth="1"/>
    <col min="8450" max="8450" width="25.796875" style="99" customWidth="1"/>
    <col min="8451" max="8451" width="18.53125" style="99" customWidth="1"/>
    <col min="8452" max="8452" width="1.19921875" style="99" customWidth="1"/>
    <col min="8453" max="8704" width="10.6640625" style="99"/>
    <col min="8705" max="8705" width="68.796875" style="99" customWidth="1"/>
    <col min="8706" max="8706" width="25.796875" style="99" customWidth="1"/>
    <col min="8707" max="8707" width="18.53125" style="99" customWidth="1"/>
    <col min="8708" max="8708" width="1.19921875" style="99" customWidth="1"/>
    <col min="8709" max="8960" width="10.6640625" style="99"/>
    <col min="8961" max="8961" width="68.796875" style="99" customWidth="1"/>
    <col min="8962" max="8962" width="25.796875" style="99" customWidth="1"/>
    <col min="8963" max="8963" width="18.53125" style="99" customWidth="1"/>
    <col min="8964" max="8964" width="1.19921875" style="99" customWidth="1"/>
    <col min="8965" max="9216" width="10.6640625" style="99"/>
    <col min="9217" max="9217" width="68.796875" style="99" customWidth="1"/>
    <col min="9218" max="9218" width="25.796875" style="99" customWidth="1"/>
    <col min="9219" max="9219" width="18.53125" style="99" customWidth="1"/>
    <col min="9220" max="9220" width="1.19921875" style="99" customWidth="1"/>
    <col min="9221" max="9472" width="10.6640625" style="99"/>
    <col min="9473" max="9473" width="68.796875" style="99" customWidth="1"/>
    <col min="9474" max="9474" width="25.796875" style="99" customWidth="1"/>
    <col min="9475" max="9475" width="18.53125" style="99" customWidth="1"/>
    <col min="9476" max="9476" width="1.19921875" style="99" customWidth="1"/>
    <col min="9477" max="9728" width="10.6640625" style="99"/>
    <col min="9729" max="9729" width="68.796875" style="99" customWidth="1"/>
    <col min="9730" max="9730" width="25.796875" style="99" customWidth="1"/>
    <col min="9731" max="9731" width="18.53125" style="99" customWidth="1"/>
    <col min="9732" max="9732" width="1.19921875" style="99" customWidth="1"/>
    <col min="9733" max="9984" width="10.6640625" style="99"/>
    <col min="9985" max="9985" width="68.796875" style="99" customWidth="1"/>
    <col min="9986" max="9986" width="25.796875" style="99" customWidth="1"/>
    <col min="9987" max="9987" width="18.53125" style="99" customWidth="1"/>
    <col min="9988" max="9988" width="1.19921875" style="99" customWidth="1"/>
    <col min="9989" max="10240" width="10.6640625" style="99"/>
    <col min="10241" max="10241" width="68.796875" style="99" customWidth="1"/>
    <col min="10242" max="10242" width="25.796875" style="99" customWidth="1"/>
    <col min="10243" max="10243" width="18.53125" style="99" customWidth="1"/>
    <col min="10244" max="10244" width="1.19921875" style="99" customWidth="1"/>
    <col min="10245" max="10496" width="10.6640625" style="99"/>
    <col min="10497" max="10497" width="68.796875" style="99" customWidth="1"/>
    <col min="10498" max="10498" width="25.796875" style="99" customWidth="1"/>
    <col min="10499" max="10499" width="18.53125" style="99" customWidth="1"/>
    <col min="10500" max="10500" width="1.19921875" style="99" customWidth="1"/>
    <col min="10501" max="10752" width="10.6640625" style="99"/>
    <col min="10753" max="10753" width="68.796875" style="99" customWidth="1"/>
    <col min="10754" max="10754" width="25.796875" style="99" customWidth="1"/>
    <col min="10755" max="10755" width="18.53125" style="99" customWidth="1"/>
    <col min="10756" max="10756" width="1.19921875" style="99" customWidth="1"/>
    <col min="10757" max="11008" width="10.6640625" style="99"/>
    <col min="11009" max="11009" width="68.796875" style="99" customWidth="1"/>
    <col min="11010" max="11010" width="25.796875" style="99" customWidth="1"/>
    <col min="11011" max="11011" width="18.53125" style="99" customWidth="1"/>
    <col min="11012" max="11012" width="1.19921875" style="99" customWidth="1"/>
    <col min="11013" max="11264" width="10.6640625" style="99"/>
    <col min="11265" max="11265" width="68.796875" style="99" customWidth="1"/>
    <col min="11266" max="11266" width="25.796875" style="99" customWidth="1"/>
    <col min="11267" max="11267" width="18.53125" style="99" customWidth="1"/>
    <col min="11268" max="11268" width="1.19921875" style="99" customWidth="1"/>
    <col min="11269" max="11520" width="10.6640625" style="99"/>
    <col min="11521" max="11521" width="68.796875" style="99" customWidth="1"/>
    <col min="11522" max="11522" width="25.796875" style="99" customWidth="1"/>
    <col min="11523" max="11523" width="18.53125" style="99" customWidth="1"/>
    <col min="11524" max="11524" width="1.19921875" style="99" customWidth="1"/>
    <col min="11525" max="11776" width="10.6640625" style="99"/>
    <col min="11777" max="11777" width="68.796875" style="99" customWidth="1"/>
    <col min="11778" max="11778" width="25.796875" style="99" customWidth="1"/>
    <col min="11779" max="11779" width="18.53125" style="99" customWidth="1"/>
    <col min="11780" max="11780" width="1.19921875" style="99" customWidth="1"/>
    <col min="11781" max="12032" width="10.6640625" style="99"/>
    <col min="12033" max="12033" width="68.796875" style="99" customWidth="1"/>
    <col min="12034" max="12034" width="25.796875" style="99" customWidth="1"/>
    <col min="12035" max="12035" width="18.53125" style="99" customWidth="1"/>
    <col min="12036" max="12036" width="1.19921875" style="99" customWidth="1"/>
    <col min="12037" max="12288" width="10.6640625" style="99"/>
    <col min="12289" max="12289" width="68.796875" style="99" customWidth="1"/>
    <col min="12290" max="12290" width="25.796875" style="99" customWidth="1"/>
    <col min="12291" max="12291" width="18.53125" style="99" customWidth="1"/>
    <col min="12292" max="12292" width="1.19921875" style="99" customWidth="1"/>
    <col min="12293" max="12544" width="10.6640625" style="99"/>
    <col min="12545" max="12545" width="68.796875" style="99" customWidth="1"/>
    <col min="12546" max="12546" width="25.796875" style="99" customWidth="1"/>
    <col min="12547" max="12547" width="18.53125" style="99" customWidth="1"/>
    <col min="12548" max="12548" width="1.19921875" style="99" customWidth="1"/>
    <col min="12549" max="12800" width="10.6640625" style="99"/>
    <col min="12801" max="12801" width="68.796875" style="99" customWidth="1"/>
    <col min="12802" max="12802" width="25.796875" style="99" customWidth="1"/>
    <col min="12803" max="12803" width="18.53125" style="99" customWidth="1"/>
    <col min="12804" max="12804" width="1.19921875" style="99" customWidth="1"/>
    <col min="12805" max="13056" width="10.6640625" style="99"/>
    <col min="13057" max="13057" width="68.796875" style="99" customWidth="1"/>
    <col min="13058" max="13058" width="25.796875" style="99" customWidth="1"/>
    <col min="13059" max="13059" width="18.53125" style="99" customWidth="1"/>
    <col min="13060" max="13060" width="1.19921875" style="99" customWidth="1"/>
    <col min="13061" max="13312" width="10.6640625" style="99"/>
    <col min="13313" max="13313" width="68.796875" style="99" customWidth="1"/>
    <col min="13314" max="13314" width="25.796875" style="99" customWidth="1"/>
    <col min="13315" max="13315" width="18.53125" style="99" customWidth="1"/>
    <col min="13316" max="13316" width="1.19921875" style="99" customWidth="1"/>
    <col min="13317" max="13568" width="10.6640625" style="99"/>
    <col min="13569" max="13569" width="68.796875" style="99" customWidth="1"/>
    <col min="13570" max="13570" width="25.796875" style="99" customWidth="1"/>
    <col min="13571" max="13571" width="18.53125" style="99" customWidth="1"/>
    <col min="13572" max="13572" width="1.19921875" style="99" customWidth="1"/>
    <col min="13573" max="13824" width="10.6640625" style="99"/>
    <col min="13825" max="13825" width="68.796875" style="99" customWidth="1"/>
    <col min="13826" max="13826" width="25.796875" style="99" customWidth="1"/>
    <col min="13827" max="13827" width="18.53125" style="99" customWidth="1"/>
    <col min="13828" max="13828" width="1.19921875" style="99" customWidth="1"/>
    <col min="13829" max="14080" width="10.6640625" style="99"/>
    <col min="14081" max="14081" width="68.796875" style="99" customWidth="1"/>
    <col min="14082" max="14082" width="25.796875" style="99" customWidth="1"/>
    <col min="14083" max="14083" width="18.53125" style="99" customWidth="1"/>
    <col min="14084" max="14084" width="1.19921875" style="99" customWidth="1"/>
    <col min="14085" max="14336" width="10.6640625" style="99"/>
    <col min="14337" max="14337" width="68.796875" style="99" customWidth="1"/>
    <col min="14338" max="14338" width="25.796875" style="99" customWidth="1"/>
    <col min="14339" max="14339" width="18.53125" style="99" customWidth="1"/>
    <col min="14340" max="14340" width="1.19921875" style="99" customWidth="1"/>
    <col min="14341" max="14592" width="10.6640625" style="99"/>
    <col min="14593" max="14593" width="68.796875" style="99" customWidth="1"/>
    <col min="14594" max="14594" width="25.796875" style="99" customWidth="1"/>
    <col min="14595" max="14595" width="18.53125" style="99" customWidth="1"/>
    <col min="14596" max="14596" width="1.19921875" style="99" customWidth="1"/>
    <col min="14597" max="14848" width="10.6640625" style="99"/>
    <col min="14849" max="14849" width="68.796875" style="99" customWidth="1"/>
    <col min="14850" max="14850" width="25.796875" style="99" customWidth="1"/>
    <col min="14851" max="14851" width="18.53125" style="99" customWidth="1"/>
    <col min="14852" max="14852" width="1.19921875" style="99" customWidth="1"/>
    <col min="14853" max="15104" width="10.6640625" style="99"/>
    <col min="15105" max="15105" width="68.796875" style="99" customWidth="1"/>
    <col min="15106" max="15106" width="25.796875" style="99" customWidth="1"/>
    <col min="15107" max="15107" width="18.53125" style="99" customWidth="1"/>
    <col min="15108" max="15108" width="1.19921875" style="99" customWidth="1"/>
    <col min="15109" max="15360" width="10.6640625" style="99"/>
    <col min="15361" max="15361" width="68.796875" style="99" customWidth="1"/>
    <col min="15362" max="15362" width="25.796875" style="99" customWidth="1"/>
    <col min="15363" max="15363" width="18.53125" style="99" customWidth="1"/>
    <col min="15364" max="15364" width="1.19921875" style="99" customWidth="1"/>
    <col min="15365" max="15616" width="10.6640625" style="99"/>
    <col min="15617" max="15617" width="68.796875" style="99" customWidth="1"/>
    <col min="15618" max="15618" width="25.796875" style="99" customWidth="1"/>
    <col min="15619" max="15619" width="18.53125" style="99" customWidth="1"/>
    <col min="15620" max="15620" width="1.19921875" style="99" customWidth="1"/>
    <col min="15621" max="15872" width="10.6640625" style="99"/>
    <col min="15873" max="15873" width="68.796875" style="99" customWidth="1"/>
    <col min="15874" max="15874" width="25.796875" style="99" customWidth="1"/>
    <col min="15875" max="15875" width="18.53125" style="99" customWidth="1"/>
    <col min="15876" max="15876" width="1.19921875" style="99" customWidth="1"/>
    <col min="15877" max="16128" width="10.6640625" style="99"/>
    <col min="16129" max="16129" width="68.796875" style="99" customWidth="1"/>
    <col min="16130" max="16130" width="25.796875" style="99" customWidth="1"/>
    <col min="16131" max="16131" width="18.53125" style="99" customWidth="1"/>
    <col min="16132" max="16132" width="1.19921875" style="99" customWidth="1"/>
    <col min="16133" max="16384" width="10.6640625" style="99"/>
  </cols>
  <sheetData>
    <row r="1" spans="1:9" ht="168.75" customHeight="1" x14ac:dyDescent="0.45">
      <c r="A1" s="95"/>
      <c r="B1" s="96" t="s">
        <v>260</v>
      </c>
      <c r="C1" s="97"/>
      <c r="D1" s="98"/>
      <c r="H1" s="100"/>
      <c r="I1" s="48"/>
    </row>
    <row r="2" spans="1:9" ht="36" customHeight="1" x14ac:dyDescent="0.35">
      <c r="A2" s="101"/>
      <c r="B2" s="102"/>
      <c r="C2" s="103"/>
      <c r="D2" s="104"/>
    </row>
    <row r="3" spans="1:9" ht="46.25" customHeight="1" x14ac:dyDescent="0.35">
      <c r="A3" s="105" t="s">
        <v>261</v>
      </c>
      <c r="B3" s="106" t="s">
        <v>262</v>
      </c>
      <c r="C3" s="107"/>
      <c r="D3" s="108"/>
      <c r="G3" s="109"/>
    </row>
    <row r="4" spans="1:9" ht="111.6" customHeight="1" x14ac:dyDescent="0.35">
      <c r="A4" s="110"/>
      <c r="B4" s="111"/>
      <c r="C4" s="112"/>
      <c r="D4" s="113"/>
    </row>
    <row r="5" spans="1:9" ht="30.75" customHeight="1" x14ac:dyDescent="0.35">
      <c r="A5" s="114" t="s">
        <v>263</v>
      </c>
      <c r="B5" s="115" t="s">
        <v>264</v>
      </c>
      <c r="C5" s="116">
        <v>46174</v>
      </c>
      <c r="D5" s="117"/>
    </row>
    <row r="6" spans="1:9" ht="30.75" customHeight="1" x14ac:dyDescent="0.35">
      <c r="A6" s="118"/>
      <c r="B6" s="119" t="s">
        <v>265</v>
      </c>
      <c r="C6" s="120">
        <v>0</v>
      </c>
      <c r="D6" s="121"/>
    </row>
    <row r="7" spans="1:9" ht="30.75" customHeight="1" x14ac:dyDescent="0.35">
      <c r="A7" s="118"/>
      <c r="B7" s="122"/>
      <c r="C7" s="123"/>
      <c r="D7" s="117"/>
    </row>
    <row r="8" spans="1:9" ht="30.75" customHeight="1" x14ac:dyDescent="0.35">
      <c r="A8" s="118"/>
      <c r="B8" s="122"/>
      <c r="C8" s="123"/>
      <c r="D8" s="117"/>
    </row>
    <row r="9" spans="1:9" ht="30.75" customHeight="1" x14ac:dyDescent="0.35">
      <c r="A9" s="118"/>
      <c r="B9" s="124"/>
      <c r="C9" s="125"/>
      <c r="D9" s="126"/>
    </row>
    <row r="10" spans="1:9" ht="30.75" customHeight="1" x14ac:dyDescent="0.35">
      <c r="A10" s="127"/>
      <c r="B10" s="128"/>
      <c r="C10" s="123"/>
      <c r="D10" s="117"/>
    </row>
    <row r="11" spans="1:9" ht="33" customHeight="1" thickBot="1" x14ac:dyDescent="0.4">
      <c r="A11" s="129"/>
      <c r="B11" s="130"/>
      <c r="C11" s="130"/>
      <c r="D11" s="130"/>
    </row>
    <row r="12" spans="1:9" ht="33" customHeight="1" thickBot="1" x14ac:dyDescent="0.4">
      <c r="A12" s="131" t="s">
        <v>280</v>
      </c>
      <c r="B12" s="132"/>
      <c r="C12" s="132"/>
      <c r="D12" s="133"/>
    </row>
    <row r="13" spans="1:9" ht="33" customHeight="1" x14ac:dyDescent="0.35">
      <c r="A13" s="129"/>
      <c r="B13" s="130"/>
      <c r="C13" s="130"/>
      <c r="D13" s="130"/>
    </row>
    <row r="14" spans="1:9" ht="24.75" customHeight="1" x14ac:dyDescent="0.35">
      <c r="A14" s="134" t="s">
        <v>266</v>
      </c>
      <c r="B14" s="135"/>
      <c r="C14" s="135"/>
      <c r="D14" s="136"/>
    </row>
    <row r="15" spans="1:9" ht="21.75" customHeight="1" x14ac:dyDescent="0.4">
      <c r="A15" s="137" t="s">
        <v>267</v>
      </c>
      <c r="B15" s="138"/>
      <c r="C15" s="139"/>
      <c r="D15" s="140"/>
    </row>
    <row r="16" spans="1:9" ht="21.75" customHeight="1" x14ac:dyDescent="0.4">
      <c r="A16" s="141" t="s">
        <v>268</v>
      </c>
      <c r="B16" s="142"/>
      <c r="C16" s="143"/>
      <c r="D16" s="144"/>
    </row>
    <row r="17" spans="1:4" ht="21.75" customHeight="1" x14ac:dyDescent="0.4">
      <c r="A17" s="141" t="s">
        <v>269</v>
      </c>
      <c r="B17" s="142"/>
      <c r="C17" s="143"/>
      <c r="D17" s="144"/>
    </row>
    <row r="18" spans="1:4" ht="16.5" customHeight="1" x14ac:dyDescent="0.4">
      <c r="A18" s="145"/>
      <c r="B18" s="146"/>
      <c r="C18" s="147"/>
      <c r="D18" s="148"/>
    </row>
    <row r="19" spans="1:4" ht="16.5" customHeight="1" x14ac:dyDescent="0.4">
      <c r="A19" s="149"/>
      <c r="B19" s="150"/>
      <c r="C19" s="150"/>
      <c r="D19" s="150"/>
    </row>
    <row r="20" spans="1:4" ht="24.75" customHeight="1" x14ac:dyDescent="0.35">
      <c r="A20" s="134" t="s">
        <v>270</v>
      </c>
      <c r="B20" s="135"/>
      <c r="C20" s="135"/>
      <c r="D20" s="136"/>
    </row>
    <row r="21" spans="1:4" ht="15.75" customHeight="1" x14ac:dyDescent="0.4">
      <c r="A21" s="151" t="s">
        <v>271</v>
      </c>
      <c r="B21" s="152"/>
      <c r="C21" s="153"/>
      <c r="D21" s="154"/>
    </row>
    <row r="22" spans="1:4" ht="15.75" customHeight="1" x14ac:dyDescent="0.4">
      <c r="A22" s="155" t="s">
        <v>272</v>
      </c>
      <c r="B22" s="156" t="s">
        <v>273</v>
      </c>
      <c r="C22" s="157"/>
      <c r="D22" s="158"/>
    </row>
    <row r="23" spans="1:4" ht="15.75" customHeight="1" x14ac:dyDescent="0.45">
      <c r="A23" s="159" t="s">
        <v>274</v>
      </c>
      <c r="B23" s="160" t="s">
        <v>275</v>
      </c>
      <c r="C23" s="157"/>
      <c r="D23" s="158"/>
    </row>
    <row r="24" spans="1:4" ht="15.75" customHeight="1" x14ac:dyDescent="0.4">
      <c r="A24" s="159" t="s">
        <v>276</v>
      </c>
      <c r="B24" s="161"/>
      <c r="C24" s="157"/>
      <c r="D24" s="158"/>
    </row>
    <row r="25" spans="1:4" ht="15.75" customHeight="1" x14ac:dyDescent="0.4">
      <c r="A25" s="162"/>
      <c r="B25" s="163"/>
      <c r="C25" s="164"/>
      <c r="D25" s="165"/>
    </row>
    <row r="26" spans="1:4" ht="15.75" customHeight="1" x14ac:dyDescent="0.4">
      <c r="A26" s="151"/>
      <c r="B26" s="138"/>
      <c r="C26" s="139"/>
      <c r="D26" s="140"/>
    </row>
    <row r="27" spans="1:4" ht="15.75" customHeight="1" x14ac:dyDescent="0.4">
      <c r="A27" s="155"/>
      <c r="B27" s="138"/>
      <c r="C27" s="139"/>
      <c r="D27" s="140"/>
    </row>
    <row r="28" spans="1:4" ht="15.75" customHeight="1" x14ac:dyDescent="0.4">
      <c r="A28" s="159"/>
      <c r="B28" s="138"/>
      <c r="C28" s="139"/>
      <c r="D28" s="140"/>
    </row>
    <row r="29" spans="1:4" ht="15.75" customHeight="1" x14ac:dyDescent="0.4">
      <c r="A29" s="162"/>
      <c r="B29" s="138"/>
      <c r="C29" s="139"/>
      <c r="D29" s="140"/>
    </row>
    <row r="30" spans="1:4" ht="15.75" customHeight="1" x14ac:dyDescent="0.4">
      <c r="A30" s="151"/>
      <c r="B30" s="138"/>
      <c r="C30" s="139"/>
      <c r="D30" s="140"/>
    </row>
    <row r="31" spans="1:4" ht="15.75" customHeight="1" x14ac:dyDescent="0.4">
      <c r="A31" s="155"/>
      <c r="B31" s="138"/>
      <c r="C31" s="139"/>
      <c r="D31" s="140"/>
    </row>
    <row r="32" spans="1:4" ht="15.75" customHeight="1" x14ac:dyDescent="0.4">
      <c r="A32" s="159"/>
      <c r="B32" s="138"/>
      <c r="C32" s="139"/>
      <c r="D32" s="140"/>
    </row>
    <row r="33" spans="1:4" ht="15.75" customHeight="1" x14ac:dyDescent="0.4">
      <c r="A33" s="162"/>
      <c r="B33" s="146"/>
      <c r="C33" s="147"/>
      <c r="D33" s="148"/>
    </row>
    <row r="138" spans="2:4" x14ac:dyDescent="0.35">
      <c r="B138" s="99" t="s">
        <v>277</v>
      </c>
    </row>
    <row r="139" spans="2:4" x14ac:dyDescent="0.35">
      <c r="B139" s="99" t="s">
        <v>278</v>
      </c>
    </row>
    <row r="141" spans="2:4" x14ac:dyDescent="0.35">
      <c r="B141" s="99" t="s">
        <v>279</v>
      </c>
      <c r="D141" s="99">
        <f>(7+4)*3.23</f>
        <v>35.53</v>
      </c>
    </row>
  </sheetData>
  <mergeCells count="16">
    <mergeCell ref="B23:C23"/>
    <mergeCell ref="B24:C24"/>
    <mergeCell ref="B25:C25"/>
    <mergeCell ref="B26:D33"/>
    <mergeCell ref="B14:D14"/>
    <mergeCell ref="B15:D15"/>
    <mergeCell ref="B18:D18"/>
    <mergeCell ref="B20:D20"/>
    <mergeCell ref="B21:C21"/>
    <mergeCell ref="B22:C22"/>
    <mergeCell ref="A1:A2"/>
    <mergeCell ref="B1:D2"/>
    <mergeCell ref="A3:A4"/>
    <mergeCell ref="B3:D4"/>
    <mergeCell ref="A5:A10"/>
    <mergeCell ref="A12:D12"/>
  </mergeCells>
  <hyperlinks>
    <hyperlink ref="B23" r:id="rId1" xr:uid="{675AE61C-90F0-4068-909B-97B0FE9FA4FC}"/>
  </hyperlinks>
  <printOptions horizontalCentered="1" verticalCentered="1"/>
  <pageMargins left="0.15748031496062992" right="0.15748031496062992" top="0.15748031496062992" bottom="0.15748031496062992" header="0.15748031496062992" footer="0.15748031496062992"/>
  <pageSetup paperSize="9" scale="74" fitToHeight="10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CC24-0386-4CB1-949E-5CA5EB9A6A12}">
  <dimension ref="A1:XFB217"/>
  <sheetViews>
    <sheetView tabSelected="1" view="pageBreakPreview" zoomScale="70" zoomScaleNormal="70" zoomScaleSheetLayoutView="70" workbookViewId="0">
      <selection activeCell="B13" sqref="B13"/>
    </sheetView>
  </sheetViews>
  <sheetFormatPr baseColWidth="10" defaultColWidth="13.46484375" defaultRowHeight="12.75" outlineLevelRow="1" x14ac:dyDescent="0.35"/>
  <cols>
    <col min="1" max="1" width="8.46484375" style="11" bestFit="1" customWidth="1"/>
    <col min="2" max="2" width="53.33203125" style="13" bestFit="1" customWidth="1"/>
    <col min="3" max="3" width="5.6640625" style="11" bestFit="1" customWidth="1"/>
    <col min="4" max="4" width="11.796875" style="30" customWidth="1"/>
    <col min="5" max="5" width="11.86328125" style="34" customWidth="1"/>
    <col min="6" max="6" width="23.46484375" style="37" customWidth="1"/>
    <col min="7" max="7" width="13.46484375" style="1"/>
    <col min="8" max="8" width="24.6640625" style="1" customWidth="1"/>
    <col min="9" max="9" width="27" style="1" customWidth="1"/>
    <col min="10" max="10" width="48.19921875" style="1" customWidth="1"/>
    <col min="11" max="256" width="13.46484375" style="1"/>
    <col min="257" max="257" width="8.46484375" style="1" bestFit="1" customWidth="1"/>
    <col min="258" max="258" width="47" style="1" customWidth="1"/>
    <col min="259" max="259" width="5.6640625" style="1" bestFit="1" customWidth="1"/>
    <col min="260" max="260" width="11.796875" style="1" customWidth="1"/>
    <col min="261" max="261" width="8.6640625" style="1" customWidth="1"/>
    <col min="262" max="262" width="14.6640625" style="1" customWidth="1"/>
    <col min="263" max="263" width="13.46484375" style="1"/>
    <col min="264" max="264" width="24.6640625" style="1" customWidth="1"/>
    <col min="265" max="265" width="27" style="1" customWidth="1"/>
    <col min="266" max="512" width="13.46484375" style="1"/>
    <col min="513" max="513" width="8.46484375" style="1" bestFit="1" customWidth="1"/>
    <col min="514" max="514" width="47" style="1" customWidth="1"/>
    <col min="515" max="515" width="5.6640625" style="1" bestFit="1" customWidth="1"/>
    <col min="516" max="516" width="11.796875" style="1" customWidth="1"/>
    <col min="517" max="517" width="8.6640625" style="1" customWidth="1"/>
    <col min="518" max="518" width="14.6640625" style="1" customWidth="1"/>
    <col min="519" max="519" width="13.46484375" style="1"/>
    <col min="520" max="520" width="24.6640625" style="1" customWidth="1"/>
    <col min="521" max="521" width="27" style="1" customWidth="1"/>
    <col min="522" max="768" width="13.46484375" style="1"/>
    <col min="769" max="769" width="8.46484375" style="1" bestFit="1" customWidth="1"/>
    <col min="770" max="770" width="47" style="1" customWidth="1"/>
    <col min="771" max="771" width="5.6640625" style="1" bestFit="1" customWidth="1"/>
    <col min="772" max="772" width="11.796875" style="1" customWidth="1"/>
    <col min="773" max="773" width="8.6640625" style="1" customWidth="1"/>
    <col min="774" max="774" width="14.6640625" style="1" customWidth="1"/>
    <col min="775" max="775" width="13.46484375" style="1"/>
    <col min="776" max="776" width="24.6640625" style="1" customWidth="1"/>
    <col min="777" max="777" width="27" style="1" customWidth="1"/>
    <col min="778" max="1024" width="13.46484375" style="1"/>
    <col min="1025" max="1025" width="8.46484375" style="1" bestFit="1" customWidth="1"/>
    <col min="1026" max="1026" width="47" style="1" customWidth="1"/>
    <col min="1027" max="1027" width="5.6640625" style="1" bestFit="1" customWidth="1"/>
    <col min="1028" max="1028" width="11.796875" style="1" customWidth="1"/>
    <col min="1029" max="1029" width="8.6640625" style="1" customWidth="1"/>
    <col min="1030" max="1030" width="14.6640625" style="1" customWidth="1"/>
    <col min="1031" max="1031" width="13.46484375" style="1"/>
    <col min="1032" max="1032" width="24.6640625" style="1" customWidth="1"/>
    <col min="1033" max="1033" width="27" style="1" customWidth="1"/>
    <col min="1034" max="1280" width="13.46484375" style="1"/>
    <col min="1281" max="1281" width="8.46484375" style="1" bestFit="1" customWidth="1"/>
    <col min="1282" max="1282" width="47" style="1" customWidth="1"/>
    <col min="1283" max="1283" width="5.6640625" style="1" bestFit="1" customWidth="1"/>
    <col min="1284" max="1284" width="11.796875" style="1" customWidth="1"/>
    <col min="1285" max="1285" width="8.6640625" style="1" customWidth="1"/>
    <col min="1286" max="1286" width="14.6640625" style="1" customWidth="1"/>
    <col min="1287" max="1287" width="13.46484375" style="1"/>
    <col min="1288" max="1288" width="24.6640625" style="1" customWidth="1"/>
    <col min="1289" max="1289" width="27" style="1" customWidth="1"/>
    <col min="1290" max="1536" width="13.46484375" style="1"/>
    <col min="1537" max="1537" width="8.46484375" style="1" bestFit="1" customWidth="1"/>
    <col min="1538" max="1538" width="47" style="1" customWidth="1"/>
    <col min="1539" max="1539" width="5.6640625" style="1" bestFit="1" customWidth="1"/>
    <col min="1540" max="1540" width="11.796875" style="1" customWidth="1"/>
    <col min="1541" max="1541" width="8.6640625" style="1" customWidth="1"/>
    <col min="1542" max="1542" width="14.6640625" style="1" customWidth="1"/>
    <col min="1543" max="1543" width="13.46484375" style="1"/>
    <col min="1544" max="1544" width="24.6640625" style="1" customWidth="1"/>
    <col min="1545" max="1545" width="27" style="1" customWidth="1"/>
    <col min="1546" max="1792" width="13.46484375" style="1"/>
    <col min="1793" max="1793" width="8.46484375" style="1" bestFit="1" customWidth="1"/>
    <col min="1794" max="1794" width="47" style="1" customWidth="1"/>
    <col min="1795" max="1795" width="5.6640625" style="1" bestFit="1" customWidth="1"/>
    <col min="1796" max="1796" width="11.796875" style="1" customWidth="1"/>
    <col min="1797" max="1797" width="8.6640625" style="1" customWidth="1"/>
    <col min="1798" max="1798" width="14.6640625" style="1" customWidth="1"/>
    <col min="1799" max="1799" width="13.46484375" style="1"/>
    <col min="1800" max="1800" width="24.6640625" style="1" customWidth="1"/>
    <col min="1801" max="1801" width="27" style="1" customWidth="1"/>
    <col min="1802" max="2048" width="13.46484375" style="1"/>
    <col min="2049" max="2049" width="8.46484375" style="1" bestFit="1" customWidth="1"/>
    <col min="2050" max="2050" width="47" style="1" customWidth="1"/>
    <col min="2051" max="2051" width="5.6640625" style="1" bestFit="1" customWidth="1"/>
    <col min="2052" max="2052" width="11.796875" style="1" customWidth="1"/>
    <col min="2053" max="2053" width="8.6640625" style="1" customWidth="1"/>
    <col min="2054" max="2054" width="14.6640625" style="1" customWidth="1"/>
    <col min="2055" max="2055" width="13.46484375" style="1"/>
    <col min="2056" max="2056" width="24.6640625" style="1" customWidth="1"/>
    <col min="2057" max="2057" width="27" style="1" customWidth="1"/>
    <col min="2058" max="2304" width="13.46484375" style="1"/>
    <col min="2305" max="2305" width="8.46484375" style="1" bestFit="1" customWidth="1"/>
    <col min="2306" max="2306" width="47" style="1" customWidth="1"/>
    <col min="2307" max="2307" width="5.6640625" style="1" bestFit="1" customWidth="1"/>
    <col min="2308" max="2308" width="11.796875" style="1" customWidth="1"/>
    <col min="2309" max="2309" width="8.6640625" style="1" customWidth="1"/>
    <col min="2310" max="2310" width="14.6640625" style="1" customWidth="1"/>
    <col min="2311" max="2311" width="13.46484375" style="1"/>
    <col min="2312" max="2312" width="24.6640625" style="1" customWidth="1"/>
    <col min="2313" max="2313" width="27" style="1" customWidth="1"/>
    <col min="2314" max="2560" width="13.46484375" style="1"/>
    <col min="2561" max="2561" width="8.46484375" style="1" bestFit="1" customWidth="1"/>
    <col min="2562" max="2562" width="47" style="1" customWidth="1"/>
    <col min="2563" max="2563" width="5.6640625" style="1" bestFit="1" customWidth="1"/>
    <col min="2564" max="2564" width="11.796875" style="1" customWidth="1"/>
    <col min="2565" max="2565" width="8.6640625" style="1" customWidth="1"/>
    <col min="2566" max="2566" width="14.6640625" style="1" customWidth="1"/>
    <col min="2567" max="2567" width="13.46484375" style="1"/>
    <col min="2568" max="2568" width="24.6640625" style="1" customWidth="1"/>
    <col min="2569" max="2569" width="27" style="1" customWidth="1"/>
    <col min="2570" max="2816" width="13.46484375" style="1"/>
    <col min="2817" max="2817" width="8.46484375" style="1" bestFit="1" customWidth="1"/>
    <col min="2818" max="2818" width="47" style="1" customWidth="1"/>
    <col min="2819" max="2819" width="5.6640625" style="1" bestFit="1" customWidth="1"/>
    <col min="2820" max="2820" width="11.796875" style="1" customWidth="1"/>
    <col min="2821" max="2821" width="8.6640625" style="1" customWidth="1"/>
    <col min="2822" max="2822" width="14.6640625" style="1" customWidth="1"/>
    <col min="2823" max="2823" width="13.46484375" style="1"/>
    <col min="2824" max="2824" width="24.6640625" style="1" customWidth="1"/>
    <col min="2825" max="2825" width="27" style="1" customWidth="1"/>
    <col min="2826" max="3072" width="13.46484375" style="1"/>
    <col min="3073" max="3073" width="8.46484375" style="1" bestFit="1" customWidth="1"/>
    <col min="3074" max="3074" width="47" style="1" customWidth="1"/>
    <col min="3075" max="3075" width="5.6640625" style="1" bestFit="1" customWidth="1"/>
    <col min="3076" max="3076" width="11.796875" style="1" customWidth="1"/>
    <col min="3077" max="3077" width="8.6640625" style="1" customWidth="1"/>
    <col min="3078" max="3078" width="14.6640625" style="1" customWidth="1"/>
    <col min="3079" max="3079" width="13.46484375" style="1"/>
    <col min="3080" max="3080" width="24.6640625" style="1" customWidth="1"/>
    <col min="3081" max="3081" width="27" style="1" customWidth="1"/>
    <col min="3082" max="3328" width="13.46484375" style="1"/>
    <col min="3329" max="3329" width="8.46484375" style="1" bestFit="1" customWidth="1"/>
    <col min="3330" max="3330" width="47" style="1" customWidth="1"/>
    <col min="3331" max="3331" width="5.6640625" style="1" bestFit="1" customWidth="1"/>
    <col min="3332" max="3332" width="11.796875" style="1" customWidth="1"/>
    <col min="3333" max="3333" width="8.6640625" style="1" customWidth="1"/>
    <col min="3334" max="3334" width="14.6640625" style="1" customWidth="1"/>
    <col min="3335" max="3335" width="13.46484375" style="1"/>
    <col min="3336" max="3336" width="24.6640625" style="1" customWidth="1"/>
    <col min="3337" max="3337" width="27" style="1" customWidth="1"/>
    <col min="3338" max="3584" width="13.46484375" style="1"/>
    <col min="3585" max="3585" width="8.46484375" style="1" bestFit="1" customWidth="1"/>
    <col min="3586" max="3586" width="47" style="1" customWidth="1"/>
    <col min="3587" max="3587" width="5.6640625" style="1" bestFit="1" customWidth="1"/>
    <col min="3588" max="3588" width="11.796875" style="1" customWidth="1"/>
    <col min="3589" max="3589" width="8.6640625" style="1" customWidth="1"/>
    <col min="3590" max="3590" width="14.6640625" style="1" customWidth="1"/>
    <col min="3591" max="3591" width="13.46484375" style="1"/>
    <col min="3592" max="3592" width="24.6640625" style="1" customWidth="1"/>
    <col min="3593" max="3593" width="27" style="1" customWidth="1"/>
    <col min="3594" max="3840" width="13.46484375" style="1"/>
    <col min="3841" max="3841" width="8.46484375" style="1" bestFit="1" customWidth="1"/>
    <col min="3842" max="3842" width="47" style="1" customWidth="1"/>
    <col min="3843" max="3843" width="5.6640625" style="1" bestFit="1" customWidth="1"/>
    <col min="3844" max="3844" width="11.796875" style="1" customWidth="1"/>
    <col min="3845" max="3845" width="8.6640625" style="1" customWidth="1"/>
    <col min="3846" max="3846" width="14.6640625" style="1" customWidth="1"/>
    <col min="3847" max="3847" width="13.46484375" style="1"/>
    <col min="3848" max="3848" width="24.6640625" style="1" customWidth="1"/>
    <col min="3849" max="3849" width="27" style="1" customWidth="1"/>
    <col min="3850" max="4096" width="13.46484375" style="1"/>
    <col min="4097" max="4097" width="8.46484375" style="1" bestFit="1" customWidth="1"/>
    <col min="4098" max="4098" width="47" style="1" customWidth="1"/>
    <col min="4099" max="4099" width="5.6640625" style="1" bestFit="1" customWidth="1"/>
    <col min="4100" max="4100" width="11.796875" style="1" customWidth="1"/>
    <col min="4101" max="4101" width="8.6640625" style="1" customWidth="1"/>
    <col min="4102" max="4102" width="14.6640625" style="1" customWidth="1"/>
    <col min="4103" max="4103" width="13.46484375" style="1"/>
    <col min="4104" max="4104" width="24.6640625" style="1" customWidth="1"/>
    <col min="4105" max="4105" width="27" style="1" customWidth="1"/>
    <col min="4106" max="4352" width="13.46484375" style="1"/>
    <col min="4353" max="4353" width="8.46484375" style="1" bestFit="1" customWidth="1"/>
    <col min="4354" max="4354" width="47" style="1" customWidth="1"/>
    <col min="4355" max="4355" width="5.6640625" style="1" bestFit="1" customWidth="1"/>
    <col min="4356" max="4356" width="11.796875" style="1" customWidth="1"/>
    <col min="4357" max="4357" width="8.6640625" style="1" customWidth="1"/>
    <col min="4358" max="4358" width="14.6640625" style="1" customWidth="1"/>
    <col min="4359" max="4359" width="13.46484375" style="1"/>
    <col min="4360" max="4360" width="24.6640625" style="1" customWidth="1"/>
    <col min="4361" max="4361" width="27" style="1" customWidth="1"/>
    <col min="4362" max="4608" width="13.46484375" style="1"/>
    <col min="4609" max="4609" width="8.46484375" style="1" bestFit="1" customWidth="1"/>
    <col min="4610" max="4610" width="47" style="1" customWidth="1"/>
    <col min="4611" max="4611" width="5.6640625" style="1" bestFit="1" customWidth="1"/>
    <col min="4612" max="4612" width="11.796875" style="1" customWidth="1"/>
    <col min="4613" max="4613" width="8.6640625" style="1" customWidth="1"/>
    <col min="4614" max="4614" width="14.6640625" style="1" customWidth="1"/>
    <col min="4615" max="4615" width="13.46484375" style="1"/>
    <col min="4616" max="4616" width="24.6640625" style="1" customWidth="1"/>
    <col min="4617" max="4617" width="27" style="1" customWidth="1"/>
    <col min="4618" max="4864" width="13.46484375" style="1"/>
    <col min="4865" max="4865" width="8.46484375" style="1" bestFit="1" customWidth="1"/>
    <col min="4866" max="4866" width="47" style="1" customWidth="1"/>
    <col min="4867" max="4867" width="5.6640625" style="1" bestFit="1" customWidth="1"/>
    <col min="4868" max="4868" width="11.796875" style="1" customWidth="1"/>
    <col min="4869" max="4869" width="8.6640625" style="1" customWidth="1"/>
    <col min="4870" max="4870" width="14.6640625" style="1" customWidth="1"/>
    <col min="4871" max="4871" width="13.46484375" style="1"/>
    <col min="4872" max="4872" width="24.6640625" style="1" customWidth="1"/>
    <col min="4873" max="4873" width="27" style="1" customWidth="1"/>
    <col min="4874" max="5120" width="13.46484375" style="1"/>
    <col min="5121" max="5121" width="8.46484375" style="1" bestFit="1" customWidth="1"/>
    <col min="5122" max="5122" width="47" style="1" customWidth="1"/>
    <col min="5123" max="5123" width="5.6640625" style="1" bestFit="1" customWidth="1"/>
    <col min="5124" max="5124" width="11.796875" style="1" customWidth="1"/>
    <col min="5125" max="5125" width="8.6640625" style="1" customWidth="1"/>
    <col min="5126" max="5126" width="14.6640625" style="1" customWidth="1"/>
    <col min="5127" max="5127" width="13.46484375" style="1"/>
    <col min="5128" max="5128" width="24.6640625" style="1" customWidth="1"/>
    <col min="5129" max="5129" width="27" style="1" customWidth="1"/>
    <col min="5130" max="5376" width="13.46484375" style="1"/>
    <col min="5377" max="5377" width="8.46484375" style="1" bestFit="1" customWidth="1"/>
    <col min="5378" max="5378" width="47" style="1" customWidth="1"/>
    <col min="5379" max="5379" width="5.6640625" style="1" bestFit="1" customWidth="1"/>
    <col min="5380" max="5380" width="11.796875" style="1" customWidth="1"/>
    <col min="5381" max="5381" width="8.6640625" style="1" customWidth="1"/>
    <col min="5382" max="5382" width="14.6640625" style="1" customWidth="1"/>
    <col min="5383" max="5383" width="13.46484375" style="1"/>
    <col min="5384" max="5384" width="24.6640625" style="1" customWidth="1"/>
    <col min="5385" max="5385" width="27" style="1" customWidth="1"/>
    <col min="5386" max="5632" width="13.46484375" style="1"/>
    <col min="5633" max="5633" width="8.46484375" style="1" bestFit="1" customWidth="1"/>
    <col min="5634" max="5634" width="47" style="1" customWidth="1"/>
    <col min="5635" max="5635" width="5.6640625" style="1" bestFit="1" customWidth="1"/>
    <col min="5636" max="5636" width="11.796875" style="1" customWidth="1"/>
    <col min="5637" max="5637" width="8.6640625" style="1" customWidth="1"/>
    <col min="5638" max="5638" width="14.6640625" style="1" customWidth="1"/>
    <col min="5639" max="5639" width="13.46484375" style="1"/>
    <col min="5640" max="5640" width="24.6640625" style="1" customWidth="1"/>
    <col min="5641" max="5641" width="27" style="1" customWidth="1"/>
    <col min="5642" max="5888" width="13.46484375" style="1"/>
    <col min="5889" max="5889" width="8.46484375" style="1" bestFit="1" customWidth="1"/>
    <col min="5890" max="5890" width="47" style="1" customWidth="1"/>
    <col min="5891" max="5891" width="5.6640625" style="1" bestFit="1" customWidth="1"/>
    <col min="5892" max="5892" width="11.796875" style="1" customWidth="1"/>
    <col min="5893" max="5893" width="8.6640625" style="1" customWidth="1"/>
    <col min="5894" max="5894" width="14.6640625" style="1" customWidth="1"/>
    <col min="5895" max="5895" width="13.46484375" style="1"/>
    <col min="5896" max="5896" width="24.6640625" style="1" customWidth="1"/>
    <col min="5897" max="5897" width="27" style="1" customWidth="1"/>
    <col min="5898" max="6144" width="13.46484375" style="1"/>
    <col min="6145" max="6145" width="8.46484375" style="1" bestFit="1" customWidth="1"/>
    <col min="6146" max="6146" width="47" style="1" customWidth="1"/>
    <col min="6147" max="6147" width="5.6640625" style="1" bestFit="1" customWidth="1"/>
    <col min="6148" max="6148" width="11.796875" style="1" customWidth="1"/>
    <col min="6149" max="6149" width="8.6640625" style="1" customWidth="1"/>
    <col min="6150" max="6150" width="14.6640625" style="1" customWidth="1"/>
    <col min="6151" max="6151" width="13.46484375" style="1"/>
    <col min="6152" max="6152" width="24.6640625" style="1" customWidth="1"/>
    <col min="6153" max="6153" width="27" style="1" customWidth="1"/>
    <col min="6154" max="6400" width="13.46484375" style="1"/>
    <col min="6401" max="6401" width="8.46484375" style="1" bestFit="1" customWidth="1"/>
    <col min="6402" max="6402" width="47" style="1" customWidth="1"/>
    <col min="6403" max="6403" width="5.6640625" style="1" bestFit="1" customWidth="1"/>
    <col min="6404" max="6404" width="11.796875" style="1" customWidth="1"/>
    <col min="6405" max="6405" width="8.6640625" style="1" customWidth="1"/>
    <col min="6406" max="6406" width="14.6640625" style="1" customWidth="1"/>
    <col min="6407" max="6407" width="13.46484375" style="1"/>
    <col min="6408" max="6408" width="24.6640625" style="1" customWidth="1"/>
    <col min="6409" max="6409" width="27" style="1" customWidth="1"/>
    <col min="6410" max="6656" width="13.46484375" style="1"/>
    <col min="6657" max="6657" width="8.46484375" style="1" bestFit="1" customWidth="1"/>
    <col min="6658" max="6658" width="47" style="1" customWidth="1"/>
    <col min="6659" max="6659" width="5.6640625" style="1" bestFit="1" customWidth="1"/>
    <col min="6660" max="6660" width="11.796875" style="1" customWidth="1"/>
    <col min="6661" max="6661" width="8.6640625" style="1" customWidth="1"/>
    <col min="6662" max="6662" width="14.6640625" style="1" customWidth="1"/>
    <col min="6663" max="6663" width="13.46484375" style="1"/>
    <col min="6664" max="6664" width="24.6640625" style="1" customWidth="1"/>
    <col min="6665" max="6665" width="27" style="1" customWidth="1"/>
    <col min="6666" max="6912" width="13.46484375" style="1"/>
    <col min="6913" max="6913" width="8.46484375" style="1" bestFit="1" customWidth="1"/>
    <col min="6914" max="6914" width="47" style="1" customWidth="1"/>
    <col min="6915" max="6915" width="5.6640625" style="1" bestFit="1" customWidth="1"/>
    <col min="6916" max="6916" width="11.796875" style="1" customWidth="1"/>
    <col min="6917" max="6917" width="8.6640625" style="1" customWidth="1"/>
    <col min="6918" max="6918" width="14.6640625" style="1" customWidth="1"/>
    <col min="6919" max="6919" width="13.46484375" style="1"/>
    <col min="6920" max="6920" width="24.6640625" style="1" customWidth="1"/>
    <col min="6921" max="6921" width="27" style="1" customWidth="1"/>
    <col min="6922" max="7168" width="13.46484375" style="1"/>
    <col min="7169" max="7169" width="8.46484375" style="1" bestFit="1" customWidth="1"/>
    <col min="7170" max="7170" width="47" style="1" customWidth="1"/>
    <col min="7171" max="7171" width="5.6640625" style="1" bestFit="1" customWidth="1"/>
    <col min="7172" max="7172" width="11.796875" style="1" customWidth="1"/>
    <col min="7173" max="7173" width="8.6640625" style="1" customWidth="1"/>
    <col min="7174" max="7174" width="14.6640625" style="1" customWidth="1"/>
    <col min="7175" max="7175" width="13.46484375" style="1"/>
    <col min="7176" max="7176" width="24.6640625" style="1" customWidth="1"/>
    <col min="7177" max="7177" width="27" style="1" customWidth="1"/>
    <col min="7178" max="7424" width="13.46484375" style="1"/>
    <col min="7425" max="7425" width="8.46484375" style="1" bestFit="1" customWidth="1"/>
    <col min="7426" max="7426" width="47" style="1" customWidth="1"/>
    <col min="7427" max="7427" width="5.6640625" style="1" bestFit="1" customWidth="1"/>
    <col min="7428" max="7428" width="11.796875" style="1" customWidth="1"/>
    <col min="7429" max="7429" width="8.6640625" style="1" customWidth="1"/>
    <col min="7430" max="7430" width="14.6640625" style="1" customWidth="1"/>
    <col min="7431" max="7431" width="13.46484375" style="1"/>
    <col min="7432" max="7432" width="24.6640625" style="1" customWidth="1"/>
    <col min="7433" max="7433" width="27" style="1" customWidth="1"/>
    <col min="7434" max="7680" width="13.46484375" style="1"/>
    <col min="7681" max="7681" width="8.46484375" style="1" bestFit="1" customWidth="1"/>
    <col min="7682" max="7682" width="47" style="1" customWidth="1"/>
    <col min="7683" max="7683" width="5.6640625" style="1" bestFit="1" customWidth="1"/>
    <col min="7684" max="7684" width="11.796875" style="1" customWidth="1"/>
    <col min="7685" max="7685" width="8.6640625" style="1" customWidth="1"/>
    <col min="7686" max="7686" width="14.6640625" style="1" customWidth="1"/>
    <col min="7687" max="7687" width="13.46484375" style="1"/>
    <col min="7688" max="7688" width="24.6640625" style="1" customWidth="1"/>
    <col min="7689" max="7689" width="27" style="1" customWidth="1"/>
    <col min="7690" max="7936" width="13.46484375" style="1"/>
    <col min="7937" max="7937" width="8.46484375" style="1" bestFit="1" customWidth="1"/>
    <col min="7938" max="7938" width="47" style="1" customWidth="1"/>
    <col min="7939" max="7939" width="5.6640625" style="1" bestFit="1" customWidth="1"/>
    <col min="7940" max="7940" width="11.796875" style="1" customWidth="1"/>
    <col min="7941" max="7941" width="8.6640625" style="1" customWidth="1"/>
    <col min="7942" max="7942" width="14.6640625" style="1" customWidth="1"/>
    <col min="7943" max="7943" width="13.46484375" style="1"/>
    <col min="7944" max="7944" width="24.6640625" style="1" customWidth="1"/>
    <col min="7945" max="7945" width="27" style="1" customWidth="1"/>
    <col min="7946" max="8192" width="13.46484375" style="1"/>
    <col min="8193" max="8193" width="8.46484375" style="1" bestFit="1" customWidth="1"/>
    <col min="8194" max="8194" width="47" style="1" customWidth="1"/>
    <col min="8195" max="8195" width="5.6640625" style="1" bestFit="1" customWidth="1"/>
    <col min="8196" max="8196" width="11.796875" style="1" customWidth="1"/>
    <col min="8197" max="8197" width="8.6640625" style="1" customWidth="1"/>
    <col min="8198" max="8198" width="14.6640625" style="1" customWidth="1"/>
    <col min="8199" max="8199" width="13.46484375" style="1"/>
    <col min="8200" max="8200" width="24.6640625" style="1" customWidth="1"/>
    <col min="8201" max="8201" width="27" style="1" customWidth="1"/>
    <col min="8202" max="8448" width="13.46484375" style="1"/>
    <col min="8449" max="8449" width="8.46484375" style="1" bestFit="1" customWidth="1"/>
    <col min="8450" max="8450" width="47" style="1" customWidth="1"/>
    <col min="8451" max="8451" width="5.6640625" style="1" bestFit="1" customWidth="1"/>
    <col min="8452" max="8452" width="11.796875" style="1" customWidth="1"/>
    <col min="8453" max="8453" width="8.6640625" style="1" customWidth="1"/>
    <col min="8454" max="8454" width="14.6640625" style="1" customWidth="1"/>
    <col min="8455" max="8455" width="13.46484375" style="1"/>
    <col min="8456" max="8456" width="24.6640625" style="1" customWidth="1"/>
    <col min="8457" max="8457" width="27" style="1" customWidth="1"/>
    <col min="8458" max="8704" width="13.46484375" style="1"/>
    <col min="8705" max="8705" width="8.46484375" style="1" bestFit="1" customWidth="1"/>
    <col min="8706" max="8706" width="47" style="1" customWidth="1"/>
    <col min="8707" max="8707" width="5.6640625" style="1" bestFit="1" customWidth="1"/>
    <col min="8708" max="8708" width="11.796875" style="1" customWidth="1"/>
    <col min="8709" max="8709" width="8.6640625" style="1" customWidth="1"/>
    <col min="8710" max="8710" width="14.6640625" style="1" customWidth="1"/>
    <col min="8711" max="8711" width="13.46484375" style="1"/>
    <col min="8712" max="8712" width="24.6640625" style="1" customWidth="1"/>
    <col min="8713" max="8713" width="27" style="1" customWidth="1"/>
    <col min="8714" max="8960" width="13.46484375" style="1"/>
    <col min="8961" max="8961" width="8.46484375" style="1" bestFit="1" customWidth="1"/>
    <col min="8962" max="8962" width="47" style="1" customWidth="1"/>
    <col min="8963" max="8963" width="5.6640625" style="1" bestFit="1" customWidth="1"/>
    <col min="8964" max="8964" width="11.796875" style="1" customWidth="1"/>
    <col min="8965" max="8965" width="8.6640625" style="1" customWidth="1"/>
    <col min="8966" max="8966" width="14.6640625" style="1" customWidth="1"/>
    <col min="8967" max="8967" width="13.46484375" style="1"/>
    <col min="8968" max="8968" width="24.6640625" style="1" customWidth="1"/>
    <col min="8969" max="8969" width="27" style="1" customWidth="1"/>
    <col min="8970" max="9216" width="13.46484375" style="1"/>
    <col min="9217" max="9217" width="8.46484375" style="1" bestFit="1" customWidth="1"/>
    <col min="9218" max="9218" width="47" style="1" customWidth="1"/>
    <col min="9219" max="9219" width="5.6640625" style="1" bestFit="1" customWidth="1"/>
    <col min="9220" max="9220" width="11.796875" style="1" customWidth="1"/>
    <col min="9221" max="9221" width="8.6640625" style="1" customWidth="1"/>
    <col min="9222" max="9222" width="14.6640625" style="1" customWidth="1"/>
    <col min="9223" max="9223" width="13.46484375" style="1"/>
    <col min="9224" max="9224" width="24.6640625" style="1" customWidth="1"/>
    <col min="9225" max="9225" width="27" style="1" customWidth="1"/>
    <col min="9226" max="9472" width="13.46484375" style="1"/>
    <col min="9473" max="9473" width="8.46484375" style="1" bestFit="1" customWidth="1"/>
    <col min="9474" max="9474" width="47" style="1" customWidth="1"/>
    <col min="9475" max="9475" width="5.6640625" style="1" bestFit="1" customWidth="1"/>
    <col min="9476" max="9476" width="11.796875" style="1" customWidth="1"/>
    <col min="9477" max="9477" width="8.6640625" style="1" customWidth="1"/>
    <col min="9478" max="9478" width="14.6640625" style="1" customWidth="1"/>
    <col min="9479" max="9479" width="13.46484375" style="1"/>
    <col min="9480" max="9480" width="24.6640625" style="1" customWidth="1"/>
    <col min="9481" max="9481" width="27" style="1" customWidth="1"/>
    <col min="9482" max="9728" width="13.46484375" style="1"/>
    <col min="9729" max="9729" width="8.46484375" style="1" bestFit="1" customWidth="1"/>
    <col min="9730" max="9730" width="47" style="1" customWidth="1"/>
    <col min="9731" max="9731" width="5.6640625" style="1" bestFit="1" customWidth="1"/>
    <col min="9732" max="9732" width="11.796875" style="1" customWidth="1"/>
    <col min="9733" max="9733" width="8.6640625" style="1" customWidth="1"/>
    <col min="9734" max="9734" width="14.6640625" style="1" customWidth="1"/>
    <col min="9735" max="9735" width="13.46484375" style="1"/>
    <col min="9736" max="9736" width="24.6640625" style="1" customWidth="1"/>
    <col min="9737" max="9737" width="27" style="1" customWidth="1"/>
    <col min="9738" max="9984" width="13.46484375" style="1"/>
    <col min="9985" max="9985" width="8.46484375" style="1" bestFit="1" customWidth="1"/>
    <col min="9986" max="9986" width="47" style="1" customWidth="1"/>
    <col min="9987" max="9987" width="5.6640625" style="1" bestFit="1" customWidth="1"/>
    <col min="9988" max="9988" width="11.796875" style="1" customWidth="1"/>
    <col min="9989" max="9989" width="8.6640625" style="1" customWidth="1"/>
    <col min="9990" max="9990" width="14.6640625" style="1" customWidth="1"/>
    <col min="9991" max="9991" width="13.46484375" style="1"/>
    <col min="9992" max="9992" width="24.6640625" style="1" customWidth="1"/>
    <col min="9993" max="9993" width="27" style="1" customWidth="1"/>
    <col min="9994" max="10240" width="13.46484375" style="1"/>
    <col min="10241" max="10241" width="8.46484375" style="1" bestFit="1" customWidth="1"/>
    <col min="10242" max="10242" width="47" style="1" customWidth="1"/>
    <col min="10243" max="10243" width="5.6640625" style="1" bestFit="1" customWidth="1"/>
    <col min="10244" max="10244" width="11.796875" style="1" customWidth="1"/>
    <col min="10245" max="10245" width="8.6640625" style="1" customWidth="1"/>
    <col min="10246" max="10246" width="14.6640625" style="1" customWidth="1"/>
    <col min="10247" max="10247" width="13.46484375" style="1"/>
    <col min="10248" max="10248" width="24.6640625" style="1" customWidth="1"/>
    <col min="10249" max="10249" width="27" style="1" customWidth="1"/>
    <col min="10250" max="10496" width="13.46484375" style="1"/>
    <col min="10497" max="10497" width="8.46484375" style="1" bestFit="1" customWidth="1"/>
    <col min="10498" max="10498" width="47" style="1" customWidth="1"/>
    <col min="10499" max="10499" width="5.6640625" style="1" bestFit="1" customWidth="1"/>
    <col min="10500" max="10500" width="11.796875" style="1" customWidth="1"/>
    <col min="10501" max="10501" width="8.6640625" style="1" customWidth="1"/>
    <col min="10502" max="10502" width="14.6640625" style="1" customWidth="1"/>
    <col min="10503" max="10503" width="13.46484375" style="1"/>
    <col min="10504" max="10504" width="24.6640625" style="1" customWidth="1"/>
    <col min="10505" max="10505" width="27" style="1" customWidth="1"/>
    <col min="10506" max="10752" width="13.46484375" style="1"/>
    <col min="10753" max="10753" width="8.46484375" style="1" bestFit="1" customWidth="1"/>
    <col min="10754" max="10754" width="47" style="1" customWidth="1"/>
    <col min="10755" max="10755" width="5.6640625" style="1" bestFit="1" customWidth="1"/>
    <col min="10756" max="10756" width="11.796875" style="1" customWidth="1"/>
    <col min="10757" max="10757" width="8.6640625" style="1" customWidth="1"/>
    <col min="10758" max="10758" width="14.6640625" style="1" customWidth="1"/>
    <col min="10759" max="10759" width="13.46484375" style="1"/>
    <col min="10760" max="10760" width="24.6640625" style="1" customWidth="1"/>
    <col min="10761" max="10761" width="27" style="1" customWidth="1"/>
    <col min="10762" max="11008" width="13.46484375" style="1"/>
    <col min="11009" max="11009" width="8.46484375" style="1" bestFit="1" customWidth="1"/>
    <col min="11010" max="11010" width="47" style="1" customWidth="1"/>
    <col min="11011" max="11011" width="5.6640625" style="1" bestFit="1" customWidth="1"/>
    <col min="11012" max="11012" width="11.796875" style="1" customWidth="1"/>
    <col min="11013" max="11013" width="8.6640625" style="1" customWidth="1"/>
    <col min="11014" max="11014" width="14.6640625" style="1" customWidth="1"/>
    <col min="11015" max="11015" width="13.46484375" style="1"/>
    <col min="11016" max="11016" width="24.6640625" style="1" customWidth="1"/>
    <col min="11017" max="11017" width="27" style="1" customWidth="1"/>
    <col min="11018" max="11264" width="13.46484375" style="1"/>
    <col min="11265" max="11265" width="8.46484375" style="1" bestFit="1" customWidth="1"/>
    <col min="11266" max="11266" width="47" style="1" customWidth="1"/>
    <col min="11267" max="11267" width="5.6640625" style="1" bestFit="1" customWidth="1"/>
    <col min="11268" max="11268" width="11.796875" style="1" customWidth="1"/>
    <col min="11269" max="11269" width="8.6640625" style="1" customWidth="1"/>
    <col min="11270" max="11270" width="14.6640625" style="1" customWidth="1"/>
    <col min="11271" max="11271" width="13.46484375" style="1"/>
    <col min="11272" max="11272" width="24.6640625" style="1" customWidth="1"/>
    <col min="11273" max="11273" width="27" style="1" customWidth="1"/>
    <col min="11274" max="11520" width="13.46484375" style="1"/>
    <col min="11521" max="11521" width="8.46484375" style="1" bestFit="1" customWidth="1"/>
    <col min="11522" max="11522" width="47" style="1" customWidth="1"/>
    <col min="11523" max="11523" width="5.6640625" style="1" bestFit="1" customWidth="1"/>
    <col min="11524" max="11524" width="11.796875" style="1" customWidth="1"/>
    <col min="11525" max="11525" width="8.6640625" style="1" customWidth="1"/>
    <col min="11526" max="11526" width="14.6640625" style="1" customWidth="1"/>
    <col min="11527" max="11527" width="13.46484375" style="1"/>
    <col min="11528" max="11528" width="24.6640625" style="1" customWidth="1"/>
    <col min="11529" max="11529" width="27" style="1" customWidth="1"/>
    <col min="11530" max="11776" width="13.46484375" style="1"/>
    <col min="11777" max="11777" width="8.46484375" style="1" bestFit="1" customWidth="1"/>
    <col min="11778" max="11778" width="47" style="1" customWidth="1"/>
    <col min="11779" max="11779" width="5.6640625" style="1" bestFit="1" customWidth="1"/>
    <col min="11780" max="11780" width="11.796875" style="1" customWidth="1"/>
    <col min="11781" max="11781" width="8.6640625" style="1" customWidth="1"/>
    <col min="11782" max="11782" width="14.6640625" style="1" customWidth="1"/>
    <col min="11783" max="11783" width="13.46484375" style="1"/>
    <col min="11784" max="11784" width="24.6640625" style="1" customWidth="1"/>
    <col min="11785" max="11785" width="27" style="1" customWidth="1"/>
    <col min="11786" max="12032" width="13.46484375" style="1"/>
    <col min="12033" max="12033" width="8.46484375" style="1" bestFit="1" customWidth="1"/>
    <col min="12034" max="12034" width="47" style="1" customWidth="1"/>
    <col min="12035" max="12035" width="5.6640625" style="1" bestFit="1" customWidth="1"/>
    <col min="12036" max="12036" width="11.796875" style="1" customWidth="1"/>
    <col min="12037" max="12037" width="8.6640625" style="1" customWidth="1"/>
    <col min="12038" max="12038" width="14.6640625" style="1" customWidth="1"/>
    <col min="12039" max="12039" width="13.46484375" style="1"/>
    <col min="12040" max="12040" width="24.6640625" style="1" customWidth="1"/>
    <col min="12041" max="12041" width="27" style="1" customWidth="1"/>
    <col min="12042" max="12288" width="13.46484375" style="1"/>
    <col min="12289" max="12289" width="8.46484375" style="1" bestFit="1" customWidth="1"/>
    <col min="12290" max="12290" width="47" style="1" customWidth="1"/>
    <col min="12291" max="12291" width="5.6640625" style="1" bestFit="1" customWidth="1"/>
    <col min="12292" max="12292" width="11.796875" style="1" customWidth="1"/>
    <col min="12293" max="12293" width="8.6640625" style="1" customWidth="1"/>
    <col min="12294" max="12294" width="14.6640625" style="1" customWidth="1"/>
    <col min="12295" max="12295" width="13.46484375" style="1"/>
    <col min="12296" max="12296" width="24.6640625" style="1" customWidth="1"/>
    <col min="12297" max="12297" width="27" style="1" customWidth="1"/>
    <col min="12298" max="12544" width="13.46484375" style="1"/>
    <col min="12545" max="12545" width="8.46484375" style="1" bestFit="1" customWidth="1"/>
    <col min="12546" max="12546" width="47" style="1" customWidth="1"/>
    <col min="12547" max="12547" width="5.6640625" style="1" bestFit="1" customWidth="1"/>
    <col min="12548" max="12548" width="11.796875" style="1" customWidth="1"/>
    <col min="12549" max="12549" width="8.6640625" style="1" customWidth="1"/>
    <col min="12550" max="12550" width="14.6640625" style="1" customWidth="1"/>
    <col min="12551" max="12551" width="13.46484375" style="1"/>
    <col min="12552" max="12552" width="24.6640625" style="1" customWidth="1"/>
    <col min="12553" max="12553" width="27" style="1" customWidth="1"/>
    <col min="12554" max="12800" width="13.46484375" style="1"/>
    <col min="12801" max="12801" width="8.46484375" style="1" bestFit="1" customWidth="1"/>
    <col min="12802" max="12802" width="47" style="1" customWidth="1"/>
    <col min="12803" max="12803" width="5.6640625" style="1" bestFit="1" customWidth="1"/>
    <col min="12804" max="12804" width="11.796875" style="1" customWidth="1"/>
    <col min="12805" max="12805" width="8.6640625" style="1" customWidth="1"/>
    <col min="12806" max="12806" width="14.6640625" style="1" customWidth="1"/>
    <col min="12807" max="12807" width="13.46484375" style="1"/>
    <col min="12808" max="12808" width="24.6640625" style="1" customWidth="1"/>
    <col min="12809" max="12809" width="27" style="1" customWidth="1"/>
    <col min="12810" max="13056" width="13.46484375" style="1"/>
    <col min="13057" max="13057" width="8.46484375" style="1" bestFit="1" customWidth="1"/>
    <col min="13058" max="13058" width="47" style="1" customWidth="1"/>
    <col min="13059" max="13059" width="5.6640625" style="1" bestFit="1" customWidth="1"/>
    <col min="13060" max="13060" width="11.796875" style="1" customWidth="1"/>
    <col min="13061" max="13061" width="8.6640625" style="1" customWidth="1"/>
    <col min="13062" max="13062" width="14.6640625" style="1" customWidth="1"/>
    <col min="13063" max="13063" width="13.46484375" style="1"/>
    <col min="13064" max="13064" width="24.6640625" style="1" customWidth="1"/>
    <col min="13065" max="13065" width="27" style="1" customWidth="1"/>
    <col min="13066" max="13312" width="13.46484375" style="1"/>
    <col min="13313" max="13313" width="8.46484375" style="1" bestFit="1" customWidth="1"/>
    <col min="13314" max="13314" width="47" style="1" customWidth="1"/>
    <col min="13315" max="13315" width="5.6640625" style="1" bestFit="1" customWidth="1"/>
    <col min="13316" max="13316" width="11.796875" style="1" customWidth="1"/>
    <col min="13317" max="13317" width="8.6640625" style="1" customWidth="1"/>
    <col min="13318" max="13318" width="14.6640625" style="1" customWidth="1"/>
    <col min="13319" max="13319" width="13.46484375" style="1"/>
    <col min="13320" max="13320" width="24.6640625" style="1" customWidth="1"/>
    <col min="13321" max="13321" width="27" style="1" customWidth="1"/>
    <col min="13322" max="13568" width="13.46484375" style="1"/>
    <col min="13569" max="13569" width="8.46484375" style="1" bestFit="1" customWidth="1"/>
    <col min="13570" max="13570" width="47" style="1" customWidth="1"/>
    <col min="13571" max="13571" width="5.6640625" style="1" bestFit="1" customWidth="1"/>
    <col min="13572" max="13572" width="11.796875" style="1" customWidth="1"/>
    <col min="13573" max="13573" width="8.6640625" style="1" customWidth="1"/>
    <col min="13574" max="13574" width="14.6640625" style="1" customWidth="1"/>
    <col min="13575" max="13575" width="13.46484375" style="1"/>
    <col min="13576" max="13576" width="24.6640625" style="1" customWidth="1"/>
    <col min="13577" max="13577" width="27" style="1" customWidth="1"/>
    <col min="13578" max="13824" width="13.46484375" style="1"/>
    <col min="13825" max="13825" width="8.46484375" style="1" bestFit="1" customWidth="1"/>
    <col min="13826" max="13826" width="47" style="1" customWidth="1"/>
    <col min="13827" max="13827" width="5.6640625" style="1" bestFit="1" customWidth="1"/>
    <col min="13828" max="13828" width="11.796875" style="1" customWidth="1"/>
    <col min="13829" max="13829" width="8.6640625" style="1" customWidth="1"/>
    <col min="13830" max="13830" width="14.6640625" style="1" customWidth="1"/>
    <col min="13831" max="13831" width="13.46484375" style="1"/>
    <col min="13832" max="13832" width="24.6640625" style="1" customWidth="1"/>
    <col min="13833" max="13833" width="27" style="1" customWidth="1"/>
    <col min="13834" max="14080" width="13.46484375" style="1"/>
    <col min="14081" max="14081" width="8.46484375" style="1" bestFit="1" customWidth="1"/>
    <col min="14082" max="14082" width="47" style="1" customWidth="1"/>
    <col min="14083" max="14083" width="5.6640625" style="1" bestFit="1" customWidth="1"/>
    <col min="14084" max="14084" width="11.796875" style="1" customWidth="1"/>
    <col min="14085" max="14085" width="8.6640625" style="1" customWidth="1"/>
    <col min="14086" max="14086" width="14.6640625" style="1" customWidth="1"/>
    <col min="14087" max="14087" width="13.46484375" style="1"/>
    <col min="14088" max="14088" width="24.6640625" style="1" customWidth="1"/>
    <col min="14089" max="14089" width="27" style="1" customWidth="1"/>
    <col min="14090" max="14336" width="13.46484375" style="1"/>
    <col min="14337" max="14337" width="8.46484375" style="1" bestFit="1" customWidth="1"/>
    <col min="14338" max="14338" width="47" style="1" customWidth="1"/>
    <col min="14339" max="14339" width="5.6640625" style="1" bestFit="1" customWidth="1"/>
    <col min="14340" max="14340" width="11.796875" style="1" customWidth="1"/>
    <col min="14341" max="14341" width="8.6640625" style="1" customWidth="1"/>
    <col min="14342" max="14342" width="14.6640625" style="1" customWidth="1"/>
    <col min="14343" max="14343" width="13.46484375" style="1"/>
    <col min="14344" max="14344" width="24.6640625" style="1" customWidth="1"/>
    <col min="14345" max="14345" width="27" style="1" customWidth="1"/>
    <col min="14346" max="14592" width="13.46484375" style="1"/>
    <col min="14593" max="14593" width="8.46484375" style="1" bestFit="1" customWidth="1"/>
    <col min="14594" max="14594" width="47" style="1" customWidth="1"/>
    <col min="14595" max="14595" width="5.6640625" style="1" bestFit="1" customWidth="1"/>
    <col min="14596" max="14596" width="11.796875" style="1" customWidth="1"/>
    <col min="14597" max="14597" width="8.6640625" style="1" customWidth="1"/>
    <col min="14598" max="14598" width="14.6640625" style="1" customWidth="1"/>
    <col min="14599" max="14599" width="13.46484375" style="1"/>
    <col min="14600" max="14600" width="24.6640625" style="1" customWidth="1"/>
    <col min="14601" max="14601" width="27" style="1" customWidth="1"/>
    <col min="14602" max="14848" width="13.46484375" style="1"/>
    <col min="14849" max="14849" width="8.46484375" style="1" bestFit="1" customWidth="1"/>
    <col min="14850" max="14850" width="47" style="1" customWidth="1"/>
    <col min="14851" max="14851" width="5.6640625" style="1" bestFit="1" customWidth="1"/>
    <col min="14852" max="14852" width="11.796875" style="1" customWidth="1"/>
    <col min="14853" max="14853" width="8.6640625" style="1" customWidth="1"/>
    <col min="14854" max="14854" width="14.6640625" style="1" customWidth="1"/>
    <col min="14855" max="14855" width="13.46484375" style="1"/>
    <col min="14856" max="14856" width="24.6640625" style="1" customWidth="1"/>
    <col min="14857" max="14857" width="27" style="1" customWidth="1"/>
    <col min="14858" max="15104" width="13.46484375" style="1"/>
    <col min="15105" max="15105" width="8.46484375" style="1" bestFit="1" customWidth="1"/>
    <col min="15106" max="15106" width="47" style="1" customWidth="1"/>
    <col min="15107" max="15107" width="5.6640625" style="1" bestFit="1" customWidth="1"/>
    <col min="15108" max="15108" width="11.796875" style="1" customWidth="1"/>
    <col min="15109" max="15109" width="8.6640625" style="1" customWidth="1"/>
    <col min="15110" max="15110" width="14.6640625" style="1" customWidth="1"/>
    <col min="15111" max="15111" width="13.46484375" style="1"/>
    <col min="15112" max="15112" width="24.6640625" style="1" customWidth="1"/>
    <col min="15113" max="15113" width="27" style="1" customWidth="1"/>
    <col min="15114" max="15360" width="13.46484375" style="1"/>
    <col min="15361" max="15361" width="8.46484375" style="1" bestFit="1" customWidth="1"/>
    <col min="15362" max="15362" width="47" style="1" customWidth="1"/>
    <col min="15363" max="15363" width="5.6640625" style="1" bestFit="1" customWidth="1"/>
    <col min="15364" max="15364" width="11.796875" style="1" customWidth="1"/>
    <col min="15365" max="15365" width="8.6640625" style="1" customWidth="1"/>
    <col min="15366" max="15366" width="14.6640625" style="1" customWidth="1"/>
    <col min="15367" max="15367" width="13.46484375" style="1"/>
    <col min="15368" max="15368" width="24.6640625" style="1" customWidth="1"/>
    <col min="15369" max="15369" width="27" style="1" customWidth="1"/>
    <col min="15370" max="15616" width="13.46484375" style="1"/>
    <col min="15617" max="15617" width="8.46484375" style="1" bestFit="1" customWidth="1"/>
    <col min="15618" max="15618" width="47" style="1" customWidth="1"/>
    <col min="15619" max="15619" width="5.6640625" style="1" bestFit="1" customWidth="1"/>
    <col min="15620" max="15620" width="11.796875" style="1" customWidth="1"/>
    <col min="15621" max="15621" width="8.6640625" style="1" customWidth="1"/>
    <col min="15622" max="15622" width="14.6640625" style="1" customWidth="1"/>
    <col min="15623" max="15623" width="13.46484375" style="1"/>
    <col min="15624" max="15624" width="24.6640625" style="1" customWidth="1"/>
    <col min="15625" max="15625" width="27" style="1" customWidth="1"/>
    <col min="15626" max="15872" width="13.46484375" style="1"/>
    <col min="15873" max="15873" width="8.46484375" style="1" bestFit="1" customWidth="1"/>
    <col min="15874" max="15874" width="47" style="1" customWidth="1"/>
    <col min="15875" max="15875" width="5.6640625" style="1" bestFit="1" customWidth="1"/>
    <col min="15876" max="15876" width="11.796875" style="1" customWidth="1"/>
    <col min="15877" max="15877" width="8.6640625" style="1" customWidth="1"/>
    <col min="15878" max="15878" width="14.6640625" style="1" customWidth="1"/>
    <col min="15879" max="15879" width="13.46484375" style="1"/>
    <col min="15880" max="15880" width="24.6640625" style="1" customWidth="1"/>
    <col min="15881" max="15881" width="27" style="1" customWidth="1"/>
    <col min="15882" max="16128" width="13.46484375" style="1"/>
    <col min="16129" max="16129" width="8.46484375" style="1" bestFit="1" customWidth="1"/>
    <col min="16130" max="16130" width="47" style="1" customWidth="1"/>
    <col min="16131" max="16131" width="5.6640625" style="1" bestFit="1" customWidth="1"/>
    <col min="16132" max="16132" width="11.796875" style="1" customWidth="1"/>
    <col min="16133" max="16133" width="8.6640625" style="1" customWidth="1"/>
    <col min="16134" max="16134" width="14.6640625" style="1" customWidth="1"/>
    <col min="16135" max="16135" width="13.46484375" style="1"/>
    <col min="16136" max="16136" width="24.6640625" style="1" customWidth="1"/>
    <col min="16137" max="16137" width="27" style="1" customWidth="1"/>
    <col min="16138" max="16384" width="13.46484375" style="1"/>
  </cols>
  <sheetData>
    <row r="1" spans="1:1022 1027:2048 2053:3068 3073:4094 4099:5120 5125:6140 6145:7166 7171:8192 8197:9212 9217:10238 10243:11264 11269:12284 12289:13310 13315:14336 14341:15356 15361:16382" ht="18" thickBot="1" x14ac:dyDescent="0.4">
      <c r="A1" s="60"/>
      <c r="B1" s="60"/>
      <c r="C1" s="60"/>
      <c r="D1" s="60"/>
      <c r="E1" s="60"/>
      <c r="F1" s="1"/>
    </row>
    <row r="2" spans="1:1022 1027:2048 2053:3068 3073:4094 4099:5120 5125:6140 6145:7166 7171:8192 8197:9212 9217:10238 10243:11264 11269:12284 12289:13310 13315:14336 14341:15356 15361:16382" s="57" customFormat="1" ht="13.15" x14ac:dyDescent="0.4">
      <c r="A2" s="61" t="s">
        <v>11</v>
      </c>
      <c r="B2" s="62" t="s">
        <v>3</v>
      </c>
      <c r="C2" s="63" t="s">
        <v>0</v>
      </c>
      <c r="D2" s="63" t="s">
        <v>12</v>
      </c>
      <c r="E2" s="63" t="s">
        <v>13</v>
      </c>
      <c r="F2" s="64" t="s">
        <v>14</v>
      </c>
      <c r="G2" s="1"/>
      <c r="H2" s="1"/>
      <c r="I2" s="1"/>
      <c r="J2" s="1"/>
      <c r="K2" s="1"/>
      <c r="L2" s="1"/>
      <c r="M2" s="1"/>
      <c r="N2" s="1"/>
      <c r="O2" s="1"/>
      <c r="S2" s="55"/>
      <c r="T2" s="56"/>
      <c r="Y2" s="55"/>
      <c r="Z2" s="56"/>
      <c r="AE2" s="55"/>
      <c r="AF2" s="56"/>
      <c r="AK2" s="55"/>
      <c r="AL2" s="56"/>
      <c r="AQ2" s="55"/>
      <c r="AR2" s="56"/>
      <c r="AW2" s="55"/>
      <c r="AX2" s="56"/>
      <c r="BC2" s="55"/>
      <c r="BD2" s="56"/>
      <c r="BI2" s="55"/>
      <c r="BJ2" s="56"/>
      <c r="BO2" s="55"/>
      <c r="BP2" s="56"/>
      <c r="BU2" s="55"/>
      <c r="BV2" s="56"/>
      <c r="CA2" s="55"/>
      <c r="CB2" s="56"/>
      <c r="CG2" s="55"/>
      <c r="CH2" s="56"/>
      <c r="CM2" s="55"/>
      <c r="CN2" s="56"/>
      <c r="CS2" s="55"/>
      <c r="CT2" s="56"/>
      <c r="CY2" s="55"/>
      <c r="CZ2" s="56"/>
      <c r="DE2" s="55"/>
      <c r="DF2" s="56"/>
      <c r="DK2" s="55"/>
      <c r="DL2" s="56"/>
      <c r="DQ2" s="55"/>
      <c r="DR2" s="56"/>
      <c r="DW2" s="55"/>
      <c r="DX2" s="56"/>
      <c r="EC2" s="55"/>
      <c r="ED2" s="56"/>
      <c r="EI2" s="55"/>
      <c r="EJ2" s="56"/>
      <c r="EO2" s="55"/>
      <c r="EP2" s="56"/>
      <c r="EU2" s="55"/>
      <c r="EV2" s="56"/>
      <c r="FA2" s="55"/>
      <c r="FB2" s="56"/>
      <c r="FG2" s="55"/>
      <c r="FH2" s="56"/>
      <c r="FM2" s="55"/>
      <c r="FN2" s="56"/>
      <c r="FS2" s="55"/>
      <c r="FT2" s="56"/>
      <c r="FY2" s="55"/>
      <c r="FZ2" s="56"/>
      <c r="GE2" s="55"/>
      <c r="GF2" s="56"/>
      <c r="GK2" s="55"/>
      <c r="GL2" s="56"/>
      <c r="GQ2" s="55"/>
      <c r="GR2" s="56"/>
      <c r="GW2" s="55"/>
      <c r="GX2" s="56"/>
      <c r="HC2" s="55"/>
      <c r="HD2" s="56"/>
      <c r="HI2" s="55"/>
      <c r="HJ2" s="56"/>
      <c r="HO2" s="55"/>
      <c r="HP2" s="56"/>
      <c r="HU2" s="55"/>
      <c r="HV2" s="56"/>
      <c r="IA2" s="55"/>
      <c r="IB2" s="56"/>
      <c r="IG2" s="55"/>
      <c r="IH2" s="56"/>
      <c r="IM2" s="55"/>
      <c r="IN2" s="56"/>
      <c r="IS2" s="55"/>
      <c r="IT2" s="56"/>
      <c r="IY2" s="55"/>
      <c r="IZ2" s="56"/>
      <c r="JE2" s="55"/>
      <c r="JF2" s="56"/>
      <c r="JK2" s="55"/>
      <c r="JL2" s="56"/>
      <c r="JQ2" s="55"/>
      <c r="JR2" s="56"/>
      <c r="JW2" s="55"/>
      <c r="JX2" s="56"/>
      <c r="KC2" s="55"/>
      <c r="KD2" s="56"/>
      <c r="KI2" s="55"/>
      <c r="KJ2" s="56"/>
      <c r="KO2" s="55"/>
      <c r="KP2" s="56"/>
      <c r="KU2" s="55"/>
      <c r="KV2" s="56"/>
      <c r="LA2" s="55"/>
      <c r="LB2" s="56"/>
      <c r="LG2" s="55"/>
      <c r="LH2" s="56"/>
      <c r="LM2" s="55"/>
      <c r="LN2" s="56"/>
      <c r="LS2" s="55"/>
      <c r="LT2" s="56"/>
      <c r="LY2" s="55"/>
      <c r="LZ2" s="56"/>
      <c r="ME2" s="55"/>
      <c r="MF2" s="56"/>
      <c r="MK2" s="55"/>
      <c r="ML2" s="56"/>
      <c r="MQ2" s="55"/>
      <c r="MR2" s="56"/>
      <c r="MW2" s="55"/>
      <c r="MX2" s="56"/>
      <c r="NC2" s="55"/>
      <c r="ND2" s="56"/>
      <c r="NI2" s="55"/>
      <c r="NJ2" s="56"/>
      <c r="NO2" s="55"/>
      <c r="NP2" s="56"/>
      <c r="NU2" s="55"/>
      <c r="NV2" s="56"/>
      <c r="OA2" s="55"/>
      <c r="OB2" s="56"/>
      <c r="OG2" s="55"/>
      <c r="OH2" s="56"/>
      <c r="OM2" s="55"/>
      <c r="ON2" s="56"/>
      <c r="OS2" s="55"/>
      <c r="OT2" s="56"/>
      <c r="OY2" s="55"/>
      <c r="OZ2" s="56"/>
      <c r="PE2" s="55"/>
      <c r="PF2" s="56"/>
      <c r="PK2" s="55"/>
      <c r="PL2" s="56"/>
      <c r="PQ2" s="55"/>
      <c r="PR2" s="56"/>
      <c r="PW2" s="55"/>
      <c r="PX2" s="56"/>
      <c r="QC2" s="55"/>
      <c r="QD2" s="56"/>
      <c r="QI2" s="55"/>
      <c r="QJ2" s="56"/>
      <c r="QO2" s="55"/>
      <c r="QP2" s="56"/>
      <c r="QU2" s="55"/>
      <c r="QV2" s="56"/>
      <c r="RA2" s="55"/>
      <c r="RB2" s="56"/>
      <c r="RG2" s="55"/>
      <c r="RH2" s="56"/>
      <c r="RM2" s="55"/>
      <c r="RN2" s="56"/>
      <c r="RS2" s="55"/>
      <c r="RT2" s="56"/>
      <c r="RY2" s="55"/>
      <c r="RZ2" s="56"/>
      <c r="SE2" s="55"/>
      <c r="SF2" s="56"/>
      <c r="SK2" s="55"/>
      <c r="SL2" s="56"/>
      <c r="SQ2" s="55"/>
      <c r="SR2" s="56"/>
      <c r="SW2" s="55"/>
      <c r="SX2" s="56"/>
      <c r="TC2" s="55"/>
      <c r="TD2" s="56"/>
      <c r="TI2" s="55"/>
      <c r="TJ2" s="56"/>
      <c r="TO2" s="55"/>
      <c r="TP2" s="56"/>
      <c r="TU2" s="55"/>
      <c r="TV2" s="56"/>
      <c r="UA2" s="55"/>
      <c r="UB2" s="56"/>
      <c r="UG2" s="55"/>
      <c r="UH2" s="56"/>
      <c r="UM2" s="55"/>
      <c r="UN2" s="56"/>
      <c r="US2" s="55"/>
      <c r="UT2" s="56"/>
      <c r="UY2" s="55"/>
      <c r="UZ2" s="56"/>
      <c r="VE2" s="55"/>
      <c r="VF2" s="56"/>
      <c r="VK2" s="55"/>
      <c r="VL2" s="56"/>
      <c r="VQ2" s="55"/>
      <c r="VR2" s="56"/>
      <c r="VW2" s="55"/>
      <c r="VX2" s="56"/>
      <c r="WC2" s="55"/>
      <c r="WD2" s="56"/>
      <c r="WI2" s="55"/>
      <c r="WJ2" s="56"/>
      <c r="WO2" s="55"/>
      <c r="WP2" s="56"/>
      <c r="WU2" s="55"/>
      <c r="WV2" s="56"/>
      <c r="XA2" s="55"/>
      <c r="XB2" s="56"/>
      <c r="XG2" s="55"/>
      <c r="XH2" s="56"/>
      <c r="XM2" s="55"/>
      <c r="XN2" s="56"/>
      <c r="XS2" s="55"/>
      <c r="XT2" s="56"/>
      <c r="XY2" s="55"/>
      <c r="XZ2" s="56"/>
      <c r="YE2" s="55"/>
      <c r="YF2" s="56"/>
      <c r="YK2" s="55"/>
      <c r="YL2" s="56"/>
      <c r="YQ2" s="55"/>
      <c r="YR2" s="56"/>
      <c r="YW2" s="55"/>
      <c r="YX2" s="56"/>
      <c r="ZC2" s="55"/>
      <c r="ZD2" s="56"/>
      <c r="ZI2" s="55"/>
      <c r="ZJ2" s="56"/>
      <c r="ZO2" s="55"/>
      <c r="ZP2" s="56"/>
      <c r="ZU2" s="55"/>
      <c r="ZV2" s="56"/>
      <c r="AAA2" s="55"/>
      <c r="AAB2" s="56"/>
      <c r="AAG2" s="55"/>
      <c r="AAH2" s="56"/>
      <c r="AAM2" s="55"/>
      <c r="AAN2" s="56"/>
      <c r="AAS2" s="55"/>
      <c r="AAT2" s="56"/>
      <c r="AAY2" s="55"/>
      <c r="AAZ2" s="56"/>
      <c r="ABE2" s="55"/>
      <c r="ABF2" s="56"/>
      <c r="ABK2" s="55"/>
      <c r="ABL2" s="56"/>
      <c r="ABQ2" s="55"/>
      <c r="ABR2" s="56"/>
      <c r="ABW2" s="55"/>
      <c r="ABX2" s="56"/>
      <c r="ACC2" s="55"/>
      <c r="ACD2" s="56"/>
      <c r="ACI2" s="55"/>
      <c r="ACJ2" s="56"/>
      <c r="ACO2" s="55"/>
      <c r="ACP2" s="56"/>
      <c r="ACU2" s="55"/>
      <c r="ACV2" s="56"/>
      <c r="ADA2" s="55"/>
      <c r="ADB2" s="56"/>
      <c r="ADG2" s="55"/>
      <c r="ADH2" s="56"/>
      <c r="ADM2" s="55"/>
      <c r="ADN2" s="56"/>
      <c r="ADS2" s="55"/>
      <c r="ADT2" s="56"/>
      <c r="ADY2" s="55"/>
      <c r="ADZ2" s="56"/>
      <c r="AEE2" s="55"/>
      <c r="AEF2" s="56"/>
      <c r="AEK2" s="55"/>
      <c r="AEL2" s="56"/>
      <c r="AEQ2" s="55"/>
      <c r="AER2" s="56"/>
      <c r="AEW2" s="55"/>
      <c r="AEX2" s="56"/>
      <c r="AFC2" s="55"/>
      <c r="AFD2" s="56"/>
      <c r="AFI2" s="55"/>
      <c r="AFJ2" s="56"/>
      <c r="AFO2" s="55"/>
      <c r="AFP2" s="56"/>
      <c r="AFU2" s="55"/>
      <c r="AFV2" s="56"/>
      <c r="AGA2" s="55"/>
      <c r="AGB2" s="56"/>
      <c r="AGG2" s="55"/>
      <c r="AGH2" s="56"/>
      <c r="AGM2" s="55"/>
      <c r="AGN2" s="56"/>
      <c r="AGS2" s="55"/>
      <c r="AGT2" s="56"/>
      <c r="AGY2" s="55"/>
      <c r="AGZ2" s="56"/>
      <c r="AHE2" s="55"/>
      <c r="AHF2" s="56"/>
      <c r="AHK2" s="55"/>
      <c r="AHL2" s="56"/>
      <c r="AHQ2" s="55"/>
      <c r="AHR2" s="56"/>
      <c r="AHW2" s="55"/>
      <c r="AHX2" s="56"/>
      <c r="AIC2" s="55"/>
      <c r="AID2" s="56"/>
      <c r="AII2" s="55"/>
      <c r="AIJ2" s="56"/>
      <c r="AIO2" s="55"/>
      <c r="AIP2" s="56"/>
      <c r="AIU2" s="55"/>
      <c r="AIV2" s="56"/>
      <c r="AJA2" s="55"/>
      <c r="AJB2" s="56"/>
      <c r="AJG2" s="55"/>
      <c r="AJH2" s="56"/>
      <c r="AJM2" s="55"/>
      <c r="AJN2" s="56"/>
      <c r="AJS2" s="55"/>
      <c r="AJT2" s="56"/>
      <c r="AJY2" s="55"/>
      <c r="AJZ2" s="56"/>
      <c r="AKE2" s="55"/>
      <c r="AKF2" s="56"/>
      <c r="AKK2" s="55"/>
      <c r="AKL2" s="56"/>
      <c r="AKQ2" s="55"/>
      <c r="AKR2" s="56"/>
      <c r="AKW2" s="55"/>
      <c r="AKX2" s="56"/>
      <c r="ALC2" s="55"/>
      <c r="ALD2" s="56"/>
      <c r="ALI2" s="55"/>
      <c r="ALJ2" s="56"/>
      <c r="ALO2" s="55"/>
      <c r="ALP2" s="56"/>
      <c r="ALU2" s="55"/>
      <c r="ALV2" s="56"/>
      <c r="AMA2" s="55"/>
      <c r="AMB2" s="56"/>
      <c r="AMG2" s="55"/>
      <c r="AMH2" s="56"/>
      <c r="AMM2" s="55"/>
      <c r="AMN2" s="56"/>
      <c r="AMS2" s="55"/>
      <c r="AMT2" s="56"/>
      <c r="AMY2" s="55"/>
      <c r="AMZ2" s="56"/>
      <c r="ANE2" s="55"/>
      <c r="ANF2" s="56"/>
      <c r="ANK2" s="55"/>
      <c r="ANL2" s="56"/>
      <c r="ANQ2" s="55"/>
      <c r="ANR2" s="56"/>
      <c r="ANW2" s="55"/>
      <c r="ANX2" s="56"/>
      <c r="AOC2" s="55"/>
      <c r="AOD2" s="56"/>
      <c r="AOI2" s="55"/>
      <c r="AOJ2" s="56"/>
      <c r="AOO2" s="55"/>
      <c r="AOP2" s="56"/>
      <c r="AOU2" s="55"/>
      <c r="AOV2" s="56"/>
      <c r="APA2" s="55"/>
      <c r="APB2" s="56"/>
      <c r="APG2" s="55"/>
      <c r="APH2" s="56"/>
      <c r="APM2" s="55"/>
      <c r="APN2" s="56"/>
      <c r="APS2" s="55"/>
      <c r="APT2" s="56"/>
      <c r="APY2" s="55"/>
      <c r="APZ2" s="56"/>
      <c r="AQE2" s="55"/>
      <c r="AQF2" s="56"/>
      <c r="AQK2" s="55"/>
      <c r="AQL2" s="56"/>
      <c r="AQQ2" s="55"/>
      <c r="AQR2" s="56"/>
      <c r="AQW2" s="55"/>
      <c r="AQX2" s="56"/>
      <c r="ARC2" s="55"/>
      <c r="ARD2" s="56"/>
      <c r="ARI2" s="55"/>
      <c r="ARJ2" s="56"/>
      <c r="ARO2" s="55"/>
      <c r="ARP2" s="56"/>
      <c r="ARU2" s="55"/>
      <c r="ARV2" s="56"/>
      <c r="ASA2" s="55"/>
      <c r="ASB2" s="56"/>
      <c r="ASG2" s="55"/>
      <c r="ASH2" s="56"/>
      <c r="ASM2" s="55"/>
      <c r="ASN2" s="56"/>
      <c r="ASS2" s="55"/>
      <c r="AST2" s="56"/>
      <c r="ASY2" s="55"/>
      <c r="ASZ2" s="56"/>
      <c r="ATE2" s="55"/>
      <c r="ATF2" s="56"/>
      <c r="ATK2" s="55"/>
      <c r="ATL2" s="56"/>
      <c r="ATQ2" s="55"/>
      <c r="ATR2" s="56"/>
      <c r="ATW2" s="55"/>
      <c r="ATX2" s="56"/>
      <c r="AUC2" s="55"/>
      <c r="AUD2" s="56"/>
      <c r="AUI2" s="55"/>
      <c r="AUJ2" s="56"/>
      <c r="AUO2" s="55"/>
      <c r="AUP2" s="56"/>
      <c r="AUU2" s="55"/>
      <c r="AUV2" s="56"/>
      <c r="AVA2" s="55"/>
      <c r="AVB2" s="56"/>
      <c r="AVG2" s="55"/>
      <c r="AVH2" s="56"/>
      <c r="AVM2" s="55"/>
      <c r="AVN2" s="56"/>
      <c r="AVS2" s="55"/>
      <c r="AVT2" s="56"/>
      <c r="AVY2" s="55"/>
      <c r="AVZ2" s="56"/>
      <c r="AWE2" s="55"/>
      <c r="AWF2" s="56"/>
      <c r="AWK2" s="55"/>
      <c r="AWL2" s="56"/>
      <c r="AWQ2" s="55"/>
      <c r="AWR2" s="56"/>
      <c r="AWW2" s="55"/>
      <c r="AWX2" s="56"/>
      <c r="AXC2" s="55"/>
      <c r="AXD2" s="56"/>
      <c r="AXI2" s="55"/>
      <c r="AXJ2" s="56"/>
      <c r="AXO2" s="55"/>
      <c r="AXP2" s="56"/>
      <c r="AXU2" s="55"/>
      <c r="AXV2" s="56"/>
      <c r="AYA2" s="55"/>
      <c r="AYB2" s="56"/>
      <c r="AYG2" s="55"/>
      <c r="AYH2" s="56"/>
      <c r="AYM2" s="55"/>
      <c r="AYN2" s="56"/>
      <c r="AYS2" s="55"/>
      <c r="AYT2" s="56"/>
      <c r="AYY2" s="55"/>
      <c r="AYZ2" s="56"/>
      <c r="AZE2" s="55"/>
      <c r="AZF2" s="56"/>
      <c r="AZK2" s="55"/>
      <c r="AZL2" s="56"/>
      <c r="AZQ2" s="55"/>
      <c r="AZR2" s="56"/>
      <c r="AZW2" s="55"/>
      <c r="AZX2" s="56"/>
      <c r="BAC2" s="55"/>
      <c r="BAD2" s="56"/>
      <c r="BAI2" s="55"/>
      <c r="BAJ2" s="56"/>
      <c r="BAO2" s="55"/>
      <c r="BAP2" s="56"/>
      <c r="BAU2" s="55"/>
      <c r="BAV2" s="56"/>
      <c r="BBA2" s="55"/>
      <c r="BBB2" s="56"/>
      <c r="BBG2" s="55"/>
      <c r="BBH2" s="56"/>
      <c r="BBM2" s="55"/>
      <c r="BBN2" s="56"/>
      <c r="BBS2" s="55"/>
      <c r="BBT2" s="56"/>
      <c r="BBY2" s="55"/>
      <c r="BBZ2" s="56"/>
      <c r="BCE2" s="55"/>
      <c r="BCF2" s="56"/>
      <c r="BCK2" s="55"/>
      <c r="BCL2" s="56"/>
      <c r="BCQ2" s="55"/>
      <c r="BCR2" s="56"/>
      <c r="BCW2" s="55"/>
      <c r="BCX2" s="56"/>
      <c r="BDC2" s="55"/>
      <c r="BDD2" s="56"/>
      <c r="BDI2" s="55"/>
      <c r="BDJ2" s="56"/>
      <c r="BDO2" s="55"/>
      <c r="BDP2" s="56"/>
      <c r="BDU2" s="55"/>
      <c r="BDV2" s="56"/>
      <c r="BEA2" s="55"/>
      <c r="BEB2" s="56"/>
      <c r="BEG2" s="55"/>
      <c r="BEH2" s="56"/>
      <c r="BEM2" s="55"/>
      <c r="BEN2" s="56"/>
      <c r="BES2" s="55"/>
      <c r="BET2" s="56"/>
      <c r="BEY2" s="55"/>
      <c r="BEZ2" s="56"/>
      <c r="BFE2" s="55"/>
      <c r="BFF2" s="56"/>
      <c r="BFK2" s="55"/>
      <c r="BFL2" s="56"/>
      <c r="BFQ2" s="55"/>
      <c r="BFR2" s="56"/>
      <c r="BFW2" s="55"/>
      <c r="BFX2" s="56"/>
      <c r="BGC2" s="55"/>
      <c r="BGD2" s="56"/>
      <c r="BGI2" s="55"/>
      <c r="BGJ2" s="56"/>
      <c r="BGO2" s="55"/>
      <c r="BGP2" s="56"/>
      <c r="BGU2" s="55"/>
      <c r="BGV2" s="56"/>
      <c r="BHA2" s="55"/>
      <c r="BHB2" s="56"/>
      <c r="BHG2" s="55"/>
      <c r="BHH2" s="56"/>
      <c r="BHM2" s="55"/>
      <c r="BHN2" s="56"/>
      <c r="BHS2" s="55"/>
      <c r="BHT2" s="56"/>
      <c r="BHY2" s="55"/>
      <c r="BHZ2" s="56"/>
      <c r="BIE2" s="55"/>
      <c r="BIF2" s="56"/>
      <c r="BIK2" s="55"/>
      <c r="BIL2" s="56"/>
      <c r="BIQ2" s="55"/>
      <c r="BIR2" s="56"/>
      <c r="BIW2" s="55"/>
      <c r="BIX2" s="56"/>
      <c r="BJC2" s="55"/>
      <c r="BJD2" s="56"/>
      <c r="BJI2" s="55"/>
      <c r="BJJ2" s="56"/>
      <c r="BJO2" s="55"/>
      <c r="BJP2" s="56"/>
      <c r="BJU2" s="55"/>
      <c r="BJV2" s="56"/>
      <c r="BKA2" s="55"/>
      <c r="BKB2" s="56"/>
      <c r="BKG2" s="55"/>
      <c r="BKH2" s="56"/>
      <c r="BKM2" s="55"/>
      <c r="BKN2" s="56"/>
      <c r="BKS2" s="55"/>
      <c r="BKT2" s="56"/>
      <c r="BKY2" s="55"/>
      <c r="BKZ2" s="56"/>
      <c r="BLE2" s="55"/>
      <c r="BLF2" s="56"/>
      <c r="BLK2" s="55"/>
      <c r="BLL2" s="56"/>
      <c r="BLQ2" s="55"/>
      <c r="BLR2" s="56"/>
      <c r="BLW2" s="55"/>
      <c r="BLX2" s="56"/>
      <c r="BMC2" s="55"/>
      <c r="BMD2" s="56"/>
      <c r="BMI2" s="55"/>
      <c r="BMJ2" s="56"/>
      <c r="BMO2" s="55"/>
      <c r="BMP2" s="56"/>
      <c r="BMU2" s="55"/>
      <c r="BMV2" s="56"/>
      <c r="BNA2" s="55"/>
      <c r="BNB2" s="56"/>
      <c r="BNG2" s="55"/>
      <c r="BNH2" s="56"/>
      <c r="BNM2" s="55"/>
      <c r="BNN2" s="56"/>
      <c r="BNS2" s="55"/>
      <c r="BNT2" s="56"/>
      <c r="BNY2" s="55"/>
      <c r="BNZ2" s="56"/>
      <c r="BOE2" s="55"/>
      <c r="BOF2" s="56"/>
      <c r="BOK2" s="55"/>
      <c r="BOL2" s="56"/>
      <c r="BOQ2" s="55"/>
      <c r="BOR2" s="56"/>
      <c r="BOW2" s="55"/>
      <c r="BOX2" s="56"/>
      <c r="BPC2" s="55"/>
      <c r="BPD2" s="56"/>
      <c r="BPI2" s="55"/>
      <c r="BPJ2" s="56"/>
      <c r="BPO2" s="55"/>
      <c r="BPP2" s="56"/>
      <c r="BPU2" s="55"/>
      <c r="BPV2" s="56"/>
      <c r="BQA2" s="55"/>
      <c r="BQB2" s="56"/>
      <c r="BQG2" s="55"/>
      <c r="BQH2" s="56"/>
      <c r="BQM2" s="55"/>
      <c r="BQN2" s="56"/>
      <c r="BQS2" s="55"/>
      <c r="BQT2" s="56"/>
      <c r="BQY2" s="55"/>
      <c r="BQZ2" s="56"/>
      <c r="BRE2" s="55"/>
      <c r="BRF2" s="56"/>
      <c r="BRK2" s="55"/>
      <c r="BRL2" s="56"/>
      <c r="BRQ2" s="55"/>
      <c r="BRR2" s="56"/>
      <c r="BRW2" s="55"/>
      <c r="BRX2" s="56"/>
      <c r="BSC2" s="55"/>
      <c r="BSD2" s="56"/>
      <c r="BSI2" s="55"/>
      <c r="BSJ2" s="56"/>
      <c r="BSO2" s="55"/>
      <c r="BSP2" s="56"/>
      <c r="BSU2" s="55"/>
      <c r="BSV2" s="56"/>
      <c r="BTA2" s="55"/>
      <c r="BTB2" s="56"/>
      <c r="BTG2" s="55"/>
      <c r="BTH2" s="56"/>
      <c r="BTM2" s="55"/>
      <c r="BTN2" s="56"/>
      <c r="BTS2" s="55"/>
      <c r="BTT2" s="56"/>
      <c r="BTY2" s="55"/>
      <c r="BTZ2" s="56"/>
      <c r="BUE2" s="55"/>
      <c r="BUF2" s="56"/>
      <c r="BUK2" s="55"/>
      <c r="BUL2" s="56"/>
      <c r="BUQ2" s="55"/>
      <c r="BUR2" s="56"/>
      <c r="BUW2" s="55"/>
      <c r="BUX2" s="56"/>
      <c r="BVC2" s="55"/>
      <c r="BVD2" s="56"/>
      <c r="BVI2" s="55"/>
      <c r="BVJ2" s="56"/>
      <c r="BVO2" s="55"/>
      <c r="BVP2" s="56"/>
      <c r="BVU2" s="55"/>
      <c r="BVV2" s="56"/>
      <c r="BWA2" s="55"/>
      <c r="BWB2" s="56"/>
      <c r="BWG2" s="55"/>
      <c r="BWH2" s="56"/>
      <c r="BWM2" s="55"/>
      <c r="BWN2" s="56"/>
      <c r="BWS2" s="55"/>
      <c r="BWT2" s="56"/>
      <c r="BWY2" s="55"/>
      <c r="BWZ2" s="56"/>
      <c r="BXE2" s="55"/>
      <c r="BXF2" s="56"/>
      <c r="BXK2" s="55"/>
      <c r="BXL2" s="56"/>
      <c r="BXQ2" s="55"/>
      <c r="BXR2" s="56"/>
      <c r="BXW2" s="55"/>
      <c r="BXX2" s="56"/>
      <c r="BYC2" s="55"/>
      <c r="BYD2" s="56"/>
      <c r="BYI2" s="55"/>
      <c r="BYJ2" s="56"/>
      <c r="BYO2" s="55"/>
      <c r="BYP2" s="56"/>
      <c r="BYU2" s="55"/>
      <c r="BYV2" s="56"/>
      <c r="BZA2" s="55"/>
      <c r="BZB2" s="56"/>
      <c r="BZG2" s="55"/>
      <c r="BZH2" s="56"/>
      <c r="BZM2" s="55"/>
      <c r="BZN2" s="56"/>
      <c r="BZS2" s="55"/>
      <c r="BZT2" s="56"/>
      <c r="BZY2" s="55"/>
      <c r="BZZ2" s="56"/>
      <c r="CAE2" s="55"/>
      <c r="CAF2" s="56"/>
      <c r="CAK2" s="55"/>
      <c r="CAL2" s="56"/>
      <c r="CAQ2" s="55"/>
      <c r="CAR2" s="56"/>
      <c r="CAW2" s="55"/>
      <c r="CAX2" s="56"/>
      <c r="CBC2" s="55"/>
      <c r="CBD2" s="56"/>
      <c r="CBI2" s="55"/>
      <c r="CBJ2" s="56"/>
      <c r="CBO2" s="55"/>
      <c r="CBP2" s="56"/>
      <c r="CBU2" s="55"/>
      <c r="CBV2" s="56"/>
      <c r="CCA2" s="55"/>
      <c r="CCB2" s="56"/>
      <c r="CCG2" s="55"/>
      <c r="CCH2" s="56"/>
      <c r="CCM2" s="55"/>
      <c r="CCN2" s="56"/>
      <c r="CCS2" s="55"/>
      <c r="CCT2" s="56"/>
      <c r="CCY2" s="55"/>
      <c r="CCZ2" s="56"/>
      <c r="CDE2" s="55"/>
      <c r="CDF2" s="56"/>
      <c r="CDK2" s="55"/>
      <c r="CDL2" s="56"/>
      <c r="CDQ2" s="55"/>
      <c r="CDR2" s="56"/>
      <c r="CDW2" s="55"/>
      <c r="CDX2" s="56"/>
      <c r="CEC2" s="55"/>
      <c r="CED2" s="56"/>
      <c r="CEI2" s="55"/>
      <c r="CEJ2" s="56"/>
      <c r="CEO2" s="55"/>
      <c r="CEP2" s="56"/>
      <c r="CEU2" s="55"/>
      <c r="CEV2" s="56"/>
      <c r="CFA2" s="55"/>
      <c r="CFB2" s="56"/>
      <c r="CFG2" s="55"/>
      <c r="CFH2" s="56"/>
      <c r="CFM2" s="55"/>
      <c r="CFN2" s="56"/>
      <c r="CFS2" s="55"/>
      <c r="CFT2" s="56"/>
      <c r="CFY2" s="55"/>
      <c r="CFZ2" s="56"/>
      <c r="CGE2" s="55"/>
      <c r="CGF2" s="56"/>
      <c r="CGK2" s="55"/>
      <c r="CGL2" s="56"/>
      <c r="CGQ2" s="55"/>
      <c r="CGR2" s="56"/>
      <c r="CGW2" s="55"/>
      <c r="CGX2" s="56"/>
      <c r="CHC2" s="55"/>
      <c r="CHD2" s="56"/>
      <c r="CHI2" s="55"/>
      <c r="CHJ2" s="56"/>
      <c r="CHO2" s="55"/>
      <c r="CHP2" s="56"/>
      <c r="CHU2" s="55"/>
      <c r="CHV2" s="56"/>
      <c r="CIA2" s="55"/>
      <c r="CIB2" s="56"/>
      <c r="CIG2" s="55"/>
      <c r="CIH2" s="56"/>
      <c r="CIM2" s="55"/>
      <c r="CIN2" s="56"/>
      <c r="CIS2" s="55"/>
      <c r="CIT2" s="56"/>
      <c r="CIY2" s="55"/>
      <c r="CIZ2" s="56"/>
      <c r="CJE2" s="55"/>
      <c r="CJF2" s="56"/>
      <c r="CJK2" s="55"/>
      <c r="CJL2" s="56"/>
      <c r="CJQ2" s="55"/>
      <c r="CJR2" s="56"/>
      <c r="CJW2" s="55"/>
      <c r="CJX2" s="56"/>
      <c r="CKC2" s="55"/>
      <c r="CKD2" s="56"/>
      <c r="CKI2" s="55"/>
      <c r="CKJ2" s="56"/>
      <c r="CKO2" s="55"/>
      <c r="CKP2" s="56"/>
      <c r="CKU2" s="55"/>
      <c r="CKV2" s="56"/>
      <c r="CLA2" s="55"/>
      <c r="CLB2" s="56"/>
      <c r="CLG2" s="55"/>
      <c r="CLH2" s="56"/>
      <c r="CLM2" s="55"/>
      <c r="CLN2" s="56"/>
      <c r="CLS2" s="55"/>
      <c r="CLT2" s="56"/>
      <c r="CLY2" s="55"/>
      <c r="CLZ2" s="56"/>
      <c r="CME2" s="55"/>
      <c r="CMF2" s="56"/>
      <c r="CMK2" s="55"/>
      <c r="CML2" s="56"/>
      <c r="CMQ2" s="55"/>
      <c r="CMR2" s="56"/>
      <c r="CMW2" s="55"/>
      <c r="CMX2" s="56"/>
      <c r="CNC2" s="55"/>
      <c r="CND2" s="56"/>
      <c r="CNI2" s="55"/>
      <c r="CNJ2" s="56"/>
      <c r="CNO2" s="55"/>
      <c r="CNP2" s="56"/>
      <c r="CNU2" s="55"/>
      <c r="CNV2" s="56"/>
      <c r="COA2" s="55"/>
      <c r="COB2" s="56"/>
      <c r="COG2" s="55"/>
      <c r="COH2" s="56"/>
      <c r="COM2" s="55"/>
      <c r="CON2" s="56"/>
      <c r="COS2" s="55"/>
      <c r="COT2" s="56"/>
      <c r="COY2" s="55"/>
      <c r="COZ2" s="56"/>
      <c r="CPE2" s="55"/>
      <c r="CPF2" s="56"/>
      <c r="CPK2" s="55"/>
      <c r="CPL2" s="56"/>
      <c r="CPQ2" s="55"/>
      <c r="CPR2" s="56"/>
      <c r="CPW2" s="55"/>
      <c r="CPX2" s="56"/>
      <c r="CQC2" s="55"/>
      <c r="CQD2" s="56"/>
      <c r="CQI2" s="55"/>
      <c r="CQJ2" s="56"/>
      <c r="CQO2" s="55"/>
      <c r="CQP2" s="56"/>
      <c r="CQU2" s="55"/>
      <c r="CQV2" s="56"/>
      <c r="CRA2" s="55"/>
      <c r="CRB2" s="56"/>
      <c r="CRG2" s="55"/>
      <c r="CRH2" s="56"/>
      <c r="CRM2" s="55"/>
      <c r="CRN2" s="56"/>
      <c r="CRS2" s="55"/>
      <c r="CRT2" s="56"/>
      <c r="CRY2" s="55"/>
      <c r="CRZ2" s="56"/>
      <c r="CSE2" s="55"/>
      <c r="CSF2" s="56"/>
      <c r="CSK2" s="55"/>
      <c r="CSL2" s="56"/>
      <c r="CSQ2" s="55"/>
      <c r="CSR2" s="56"/>
      <c r="CSW2" s="55"/>
      <c r="CSX2" s="56"/>
      <c r="CTC2" s="55"/>
      <c r="CTD2" s="56"/>
      <c r="CTI2" s="55"/>
      <c r="CTJ2" s="56"/>
      <c r="CTO2" s="55"/>
      <c r="CTP2" s="56"/>
      <c r="CTU2" s="55"/>
      <c r="CTV2" s="56"/>
      <c r="CUA2" s="55"/>
      <c r="CUB2" s="56"/>
      <c r="CUG2" s="55"/>
      <c r="CUH2" s="56"/>
      <c r="CUM2" s="55"/>
      <c r="CUN2" s="56"/>
      <c r="CUS2" s="55"/>
      <c r="CUT2" s="56"/>
      <c r="CUY2" s="55"/>
      <c r="CUZ2" s="56"/>
      <c r="CVE2" s="55"/>
      <c r="CVF2" s="56"/>
      <c r="CVK2" s="55"/>
      <c r="CVL2" s="56"/>
      <c r="CVQ2" s="55"/>
      <c r="CVR2" s="56"/>
      <c r="CVW2" s="55"/>
      <c r="CVX2" s="56"/>
      <c r="CWC2" s="55"/>
      <c r="CWD2" s="56"/>
      <c r="CWI2" s="55"/>
      <c r="CWJ2" s="56"/>
      <c r="CWO2" s="55"/>
      <c r="CWP2" s="56"/>
      <c r="CWU2" s="55"/>
      <c r="CWV2" s="56"/>
      <c r="CXA2" s="55"/>
      <c r="CXB2" s="56"/>
      <c r="CXG2" s="55"/>
      <c r="CXH2" s="56"/>
      <c r="CXM2" s="55"/>
      <c r="CXN2" s="56"/>
      <c r="CXS2" s="55"/>
      <c r="CXT2" s="56"/>
      <c r="CXY2" s="55"/>
      <c r="CXZ2" s="56"/>
      <c r="CYE2" s="55"/>
      <c r="CYF2" s="56"/>
      <c r="CYK2" s="55"/>
      <c r="CYL2" s="56"/>
      <c r="CYQ2" s="55"/>
      <c r="CYR2" s="56"/>
      <c r="CYW2" s="55"/>
      <c r="CYX2" s="56"/>
      <c r="CZC2" s="55"/>
      <c r="CZD2" s="56"/>
      <c r="CZI2" s="55"/>
      <c r="CZJ2" s="56"/>
      <c r="CZO2" s="55"/>
      <c r="CZP2" s="56"/>
      <c r="CZU2" s="55"/>
      <c r="CZV2" s="56"/>
      <c r="DAA2" s="55"/>
      <c r="DAB2" s="56"/>
      <c r="DAG2" s="55"/>
      <c r="DAH2" s="56"/>
      <c r="DAM2" s="55"/>
      <c r="DAN2" s="56"/>
      <c r="DAS2" s="55"/>
      <c r="DAT2" s="56"/>
      <c r="DAY2" s="55"/>
      <c r="DAZ2" s="56"/>
      <c r="DBE2" s="55"/>
      <c r="DBF2" s="56"/>
      <c r="DBK2" s="55"/>
      <c r="DBL2" s="56"/>
      <c r="DBQ2" s="55"/>
      <c r="DBR2" s="56"/>
      <c r="DBW2" s="55"/>
      <c r="DBX2" s="56"/>
      <c r="DCC2" s="55"/>
      <c r="DCD2" s="56"/>
      <c r="DCI2" s="55"/>
      <c r="DCJ2" s="56"/>
      <c r="DCO2" s="55"/>
      <c r="DCP2" s="56"/>
      <c r="DCU2" s="55"/>
      <c r="DCV2" s="56"/>
      <c r="DDA2" s="55"/>
      <c r="DDB2" s="56"/>
      <c r="DDG2" s="55"/>
      <c r="DDH2" s="56"/>
      <c r="DDM2" s="55"/>
      <c r="DDN2" s="56"/>
      <c r="DDS2" s="55"/>
      <c r="DDT2" s="56"/>
      <c r="DDY2" s="55"/>
      <c r="DDZ2" s="56"/>
      <c r="DEE2" s="55"/>
      <c r="DEF2" s="56"/>
      <c r="DEK2" s="55"/>
      <c r="DEL2" s="56"/>
      <c r="DEQ2" s="55"/>
      <c r="DER2" s="56"/>
      <c r="DEW2" s="55"/>
      <c r="DEX2" s="56"/>
      <c r="DFC2" s="55"/>
      <c r="DFD2" s="56"/>
      <c r="DFI2" s="55"/>
      <c r="DFJ2" s="56"/>
      <c r="DFO2" s="55"/>
      <c r="DFP2" s="56"/>
      <c r="DFU2" s="55"/>
      <c r="DFV2" s="56"/>
      <c r="DGA2" s="55"/>
      <c r="DGB2" s="56"/>
      <c r="DGG2" s="55"/>
      <c r="DGH2" s="56"/>
      <c r="DGM2" s="55"/>
      <c r="DGN2" s="56"/>
      <c r="DGS2" s="55"/>
      <c r="DGT2" s="56"/>
      <c r="DGY2" s="55"/>
      <c r="DGZ2" s="56"/>
      <c r="DHE2" s="55"/>
      <c r="DHF2" s="56"/>
      <c r="DHK2" s="55"/>
      <c r="DHL2" s="56"/>
      <c r="DHQ2" s="55"/>
      <c r="DHR2" s="56"/>
      <c r="DHW2" s="55"/>
      <c r="DHX2" s="56"/>
      <c r="DIC2" s="55"/>
      <c r="DID2" s="56"/>
      <c r="DII2" s="55"/>
      <c r="DIJ2" s="56"/>
      <c r="DIO2" s="55"/>
      <c r="DIP2" s="56"/>
      <c r="DIU2" s="55"/>
      <c r="DIV2" s="56"/>
      <c r="DJA2" s="55"/>
      <c r="DJB2" s="56"/>
      <c r="DJG2" s="55"/>
      <c r="DJH2" s="56"/>
      <c r="DJM2" s="55"/>
      <c r="DJN2" s="56"/>
      <c r="DJS2" s="55"/>
      <c r="DJT2" s="56"/>
      <c r="DJY2" s="55"/>
      <c r="DJZ2" s="56"/>
      <c r="DKE2" s="55"/>
      <c r="DKF2" s="56"/>
      <c r="DKK2" s="55"/>
      <c r="DKL2" s="56"/>
      <c r="DKQ2" s="55"/>
      <c r="DKR2" s="56"/>
      <c r="DKW2" s="55"/>
      <c r="DKX2" s="56"/>
      <c r="DLC2" s="55"/>
      <c r="DLD2" s="56"/>
      <c r="DLI2" s="55"/>
      <c r="DLJ2" s="56"/>
      <c r="DLO2" s="55"/>
      <c r="DLP2" s="56"/>
      <c r="DLU2" s="55"/>
      <c r="DLV2" s="56"/>
      <c r="DMA2" s="55"/>
      <c r="DMB2" s="56"/>
      <c r="DMG2" s="55"/>
      <c r="DMH2" s="56"/>
      <c r="DMM2" s="55"/>
      <c r="DMN2" s="56"/>
      <c r="DMS2" s="55"/>
      <c r="DMT2" s="56"/>
      <c r="DMY2" s="55"/>
      <c r="DMZ2" s="56"/>
      <c r="DNE2" s="55"/>
      <c r="DNF2" s="56"/>
      <c r="DNK2" s="55"/>
      <c r="DNL2" s="56"/>
      <c r="DNQ2" s="55"/>
      <c r="DNR2" s="56"/>
      <c r="DNW2" s="55"/>
      <c r="DNX2" s="56"/>
      <c r="DOC2" s="55"/>
      <c r="DOD2" s="56"/>
      <c r="DOI2" s="55"/>
      <c r="DOJ2" s="56"/>
      <c r="DOO2" s="55"/>
      <c r="DOP2" s="56"/>
      <c r="DOU2" s="55"/>
      <c r="DOV2" s="56"/>
      <c r="DPA2" s="55"/>
      <c r="DPB2" s="56"/>
      <c r="DPG2" s="55"/>
      <c r="DPH2" s="56"/>
      <c r="DPM2" s="55"/>
      <c r="DPN2" s="56"/>
      <c r="DPS2" s="55"/>
      <c r="DPT2" s="56"/>
      <c r="DPY2" s="55"/>
      <c r="DPZ2" s="56"/>
      <c r="DQE2" s="55"/>
      <c r="DQF2" s="56"/>
      <c r="DQK2" s="55"/>
      <c r="DQL2" s="56"/>
      <c r="DQQ2" s="55"/>
      <c r="DQR2" s="56"/>
      <c r="DQW2" s="55"/>
      <c r="DQX2" s="56"/>
      <c r="DRC2" s="55"/>
      <c r="DRD2" s="56"/>
      <c r="DRI2" s="55"/>
      <c r="DRJ2" s="56"/>
      <c r="DRO2" s="55"/>
      <c r="DRP2" s="56"/>
      <c r="DRU2" s="55"/>
      <c r="DRV2" s="56"/>
      <c r="DSA2" s="55"/>
      <c r="DSB2" s="56"/>
      <c r="DSG2" s="55"/>
      <c r="DSH2" s="56"/>
      <c r="DSM2" s="55"/>
      <c r="DSN2" s="56"/>
      <c r="DSS2" s="55"/>
      <c r="DST2" s="56"/>
      <c r="DSY2" s="55"/>
      <c r="DSZ2" s="56"/>
      <c r="DTE2" s="55"/>
      <c r="DTF2" s="56"/>
      <c r="DTK2" s="55"/>
      <c r="DTL2" s="56"/>
      <c r="DTQ2" s="55"/>
      <c r="DTR2" s="56"/>
      <c r="DTW2" s="55"/>
      <c r="DTX2" s="56"/>
      <c r="DUC2" s="55"/>
      <c r="DUD2" s="56"/>
      <c r="DUI2" s="55"/>
      <c r="DUJ2" s="56"/>
      <c r="DUO2" s="55"/>
      <c r="DUP2" s="56"/>
      <c r="DUU2" s="55"/>
      <c r="DUV2" s="56"/>
      <c r="DVA2" s="55"/>
      <c r="DVB2" s="56"/>
      <c r="DVG2" s="55"/>
      <c r="DVH2" s="56"/>
      <c r="DVM2" s="55"/>
      <c r="DVN2" s="56"/>
      <c r="DVS2" s="55"/>
      <c r="DVT2" s="56"/>
      <c r="DVY2" s="55"/>
      <c r="DVZ2" s="56"/>
      <c r="DWE2" s="55"/>
      <c r="DWF2" s="56"/>
      <c r="DWK2" s="55"/>
      <c r="DWL2" s="56"/>
      <c r="DWQ2" s="55"/>
      <c r="DWR2" s="56"/>
      <c r="DWW2" s="55"/>
      <c r="DWX2" s="56"/>
      <c r="DXC2" s="55"/>
      <c r="DXD2" s="56"/>
      <c r="DXI2" s="55"/>
      <c r="DXJ2" s="56"/>
      <c r="DXO2" s="55"/>
      <c r="DXP2" s="56"/>
      <c r="DXU2" s="55"/>
      <c r="DXV2" s="56"/>
      <c r="DYA2" s="55"/>
      <c r="DYB2" s="56"/>
      <c r="DYG2" s="55"/>
      <c r="DYH2" s="56"/>
      <c r="DYM2" s="55"/>
      <c r="DYN2" s="56"/>
      <c r="DYS2" s="55"/>
      <c r="DYT2" s="56"/>
      <c r="DYY2" s="55"/>
      <c r="DYZ2" s="56"/>
      <c r="DZE2" s="55"/>
      <c r="DZF2" s="56"/>
      <c r="DZK2" s="55"/>
      <c r="DZL2" s="56"/>
      <c r="DZQ2" s="55"/>
      <c r="DZR2" s="56"/>
      <c r="DZW2" s="55"/>
      <c r="DZX2" s="56"/>
      <c r="EAC2" s="55"/>
      <c r="EAD2" s="56"/>
      <c r="EAI2" s="55"/>
      <c r="EAJ2" s="56"/>
      <c r="EAO2" s="55"/>
      <c r="EAP2" s="56"/>
      <c r="EAU2" s="55"/>
      <c r="EAV2" s="56"/>
      <c r="EBA2" s="55"/>
      <c r="EBB2" s="56"/>
      <c r="EBG2" s="55"/>
      <c r="EBH2" s="56"/>
      <c r="EBM2" s="55"/>
      <c r="EBN2" s="56"/>
      <c r="EBS2" s="55"/>
      <c r="EBT2" s="56"/>
      <c r="EBY2" s="55"/>
      <c r="EBZ2" s="56"/>
      <c r="ECE2" s="55"/>
      <c r="ECF2" s="56"/>
      <c r="ECK2" s="55"/>
      <c r="ECL2" s="56"/>
      <c r="ECQ2" s="55"/>
      <c r="ECR2" s="56"/>
      <c r="ECW2" s="55"/>
      <c r="ECX2" s="56"/>
      <c r="EDC2" s="55"/>
      <c r="EDD2" s="56"/>
      <c r="EDI2" s="55"/>
      <c r="EDJ2" s="56"/>
      <c r="EDO2" s="55"/>
      <c r="EDP2" s="56"/>
      <c r="EDU2" s="55"/>
      <c r="EDV2" s="56"/>
      <c r="EEA2" s="55"/>
      <c r="EEB2" s="56"/>
      <c r="EEG2" s="55"/>
      <c r="EEH2" s="56"/>
      <c r="EEM2" s="55"/>
      <c r="EEN2" s="56"/>
      <c r="EES2" s="55"/>
      <c r="EET2" s="56"/>
      <c r="EEY2" s="55"/>
      <c r="EEZ2" s="56"/>
      <c r="EFE2" s="55"/>
      <c r="EFF2" s="56"/>
      <c r="EFK2" s="55"/>
      <c r="EFL2" s="56"/>
      <c r="EFQ2" s="55"/>
      <c r="EFR2" s="56"/>
      <c r="EFW2" s="55"/>
      <c r="EFX2" s="56"/>
      <c r="EGC2" s="55"/>
      <c r="EGD2" s="56"/>
      <c r="EGI2" s="55"/>
      <c r="EGJ2" s="56"/>
      <c r="EGO2" s="55"/>
      <c r="EGP2" s="56"/>
      <c r="EGU2" s="55"/>
      <c r="EGV2" s="56"/>
      <c r="EHA2" s="55"/>
      <c r="EHB2" s="56"/>
      <c r="EHG2" s="55"/>
      <c r="EHH2" s="56"/>
      <c r="EHM2" s="55"/>
      <c r="EHN2" s="56"/>
      <c r="EHS2" s="55"/>
      <c r="EHT2" s="56"/>
      <c r="EHY2" s="55"/>
      <c r="EHZ2" s="56"/>
      <c r="EIE2" s="55"/>
      <c r="EIF2" s="56"/>
      <c r="EIK2" s="55"/>
      <c r="EIL2" s="56"/>
      <c r="EIQ2" s="55"/>
      <c r="EIR2" s="56"/>
      <c r="EIW2" s="55"/>
      <c r="EIX2" s="56"/>
      <c r="EJC2" s="55"/>
      <c r="EJD2" s="56"/>
      <c r="EJI2" s="55"/>
      <c r="EJJ2" s="56"/>
      <c r="EJO2" s="55"/>
      <c r="EJP2" s="56"/>
      <c r="EJU2" s="55"/>
      <c r="EJV2" s="56"/>
      <c r="EKA2" s="55"/>
      <c r="EKB2" s="56"/>
      <c r="EKG2" s="55"/>
      <c r="EKH2" s="56"/>
      <c r="EKM2" s="55"/>
      <c r="EKN2" s="56"/>
      <c r="EKS2" s="55"/>
      <c r="EKT2" s="56"/>
      <c r="EKY2" s="55"/>
      <c r="EKZ2" s="56"/>
      <c r="ELE2" s="55"/>
      <c r="ELF2" s="56"/>
      <c r="ELK2" s="55"/>
      <c r="ELL2" s="56"/>
      <c r="ELQ2" s="55"/>
      <c r="ELR2" s="56"/>
      <c r="ELW2" s="55"/>
      <c r="ELX2" s="56"/>
      <c r="EMC2" s="55"/>
      <c r="EMD2" s="56"/>
      <c r="EMI2" s="55"/>
      <c r="EMJ2" s="56"/>
      <c r="EMO2" s="55"/>
      <c r="EMP2" s="56"/>
      <c r="EMU2" s="55"/>
      <c r="EMV2" s="56"/>
      <c r="ENA2" s="55"/>
      <c r="ENB2" s="56"/>
      <c r="ENG2" s="55"/>
      <c r="ENH2" s="56"/>
      <c r="ENM2" s="55"/>
      <c r="ENN2" s="56"/>
      <c r="ENS2" s="55"/>
      <c r="ENT2" s="56"/>
      <c r="ENY2" s="55"/>
      <c r="ENZ2" s="56"/>
      <c r="EOE2" s="55"/>
      <c r="EOF2" s="56"/>
      <c r="EOK2" s="55"/>
      <c r="EOL2" s="56"/>
      <c r="EOQ2" s="55"/>
      <c r="EOR2" s="56"/>
      <c r="EOW2" s="55"/>
      <c r="EOX2" s="56"/>
      <c r="EPC2" s="55"/>
      <c r="EPD2" s="56"/>
      <c r="EPI2" s="55"/>
      <c r="EPJ2" s="56"/>
      <c r="EPO2" s="55"/>
      <c r="EPP2" s="56"/>
      <c r="EPU2" s="55"/>
      <c r="EPV2" s="56"/>
      <c r="EQA2" s="55"/>
      <c r="EQB2" s="56"/>
      <c r="EQG2" s="55"/>
      <c r="EQH2" s="56"/>
      <c r="EQM2" s="55"/>
      <c r="EQN2" s="56"/>
      <c r="EQS2" s="55"/>
      <c r="EQT2" s="56"/>
      <c r="EQY2" s="55"/>
      <c r="EQZ2" s="56"/>
      <c r="ERE2" s="55"/>
      <c r="ERF2" s="56"/>
      <c r="ERK2" s="55"/>
      <c r="ERL2" s="56"/>
      <c r="ERQ2" s="55"/>
      <c r="ERR2" s="56"/>
      <c r="ERW2" s="55"/>
      <c r="ERX2" s="56"/>
      <c r="ESC2" s="55"/>
      <c r="ESD2" s="56"/>
      <c r="ESI2" s="55"/>
      <c r="ESJ2" s="56"/>
      <c r="ESO2" s="55"/>
      <c r="ESP2" s="56"/>
      <c r="ESU2" s="55"/>
      <c r="ESV2" s="56"/>
      <c r="ETA2" s="55"/>
      <c r="ETB2" s="56"/>
      <c r="ETG2" s="55"/>
      <c r="ETH2" s="56"/>
      <c r="ETM2" s="55"/>
      <c r="ETN2" s="56"/>
      <c r="ETS2" s="55"/>
      <c r="ETT2" s="56"/>
      <c r="ETY2" s="55"/>
      <c r="ETZ2" s="56"/>
      <c r="EUE2" s="55"/>
      <c r="EUF2" s="56"/>
      <c r="EUK2" s="55"/>
      <c r="EUL2" s="56"/>
      <c r="EUQ2" s="55"/>
      <c r="EUR2" s="56"/>
      <c r="EUW2" s="55"/>
      <c r="EUX2" s="56"/>
      <c r="EVC2" s="55"/>
      <c r="EVD2" s="56"/>
      <c r="EVI2" s="55"/>
      <c r="EVJ2" s="56"/>
      <c r="EVO2" s="55"/>
      <c r="EVP2" s="56"/>
      <c r="EVU2" s="55"/>
      <c r="EVV2" s="56"/>
      <c r="EWA2" s="55"/>
      <c r="EWB2" s="56"/>
      <c r="EWG2" s="55"/>
      <c r="EWH2" s="56"/>
      <c r="EWM2" s="55"/>
      <c r="EWN2" s="56"/>
      <c r="EWS2" s="55"/>
      <c r="EWT2" s="56"/>
      <c r="EWY2" s="55"/>
      <c r="EWZ2" s="56"/>
      <c r="EXE2" s="55"/>
      <c r="EXF2" s="56"/>
      <c r="EXK2" s="55"/>
      <c r="EXL2" s="56"/>
      <c r="EXQ2" s="55"/>
      <c r="EXR2" s="56"/>
      <c r="EXW2" s="55"/>
      <c r="EXX2" s="56"/>
      <c r="EYC2" s="55"/>
      <c r="EYD2" s="56"/>
      <c r="EYI2" s="55"/>
      <c r="EYJ2" s="56"/>
      <c r="EYO2" s="55"/>
      <c r="EYP2" s="56"/>
      <c r="EYU2" s="55"/>
      <c r="EYV2" s="56"/>
      <c r="EZA2" s="55"/>
      <c r="EZB2" s="56"/>
      <c r="EZG2" s="55"/>
      <c r="EZH2" s="56"/>
      <c r="EZM2" s="55"/>
      <c r="EZN2" s="56"/>
      <c r="EZS2" s="55"/>
      <c r="EZT2" s="56"/>
      <c r="EZY2" s="55"/>
      <c r="EZZ2" s="56"/>
      <c r="FAE2" s="55"/>
      <c r="FAF2" s="56"/>
      <c r="FAK2" s="55"/>
      <c r="FAL2" s="56"/>
      <c r="FAQ2" s="55"/>
      <c r="FAR2" s="56"/>
      <c r="FAW2" s="55"/>
      <c r="FAX2" s="56"/>
      <c r="FBC2" s="55"/>
      <c r="FBD2" s="56"/>
      <c r="FBI2" s="55"/>
      <c r="FBJ2" s="56"/>
      <c r="FBO2" s="55"/>
      <c r="FBP2" s="56"/>
      <c r="FBU2" s="55"/>
      <c r="FBV2" s="56"/>
      <c r="FCA2" s="55"/>
      <c r="FCB2" s="56"/>
      <c r="FCG2" s="55"/>
      <c r="FCH2" s="56"/>
      <c r="FCM2" s="55"/>
      <c r="FCN2" s="56"/>
      <c r="FCS2" s="55"/>
      <c r="FCT2" s="56"/>
      <c r="FCY2" s="55"/>
      <c r="FCZ2" s="56"/>
      <c r="FDE2" s="55"/>
      <c r="FDF2" s="56"/>
      <c r="FDK2" s="55"/>
      <c r="FDL2" s="56"/>
      <c r="FDQ2" s="55"/>
      <c r="FDR2" s="56"/>
      <c r="FDW2" s="55"/>
      <c r="FDX2" s="56"/>
      <c r="FEC2" s="55"/>
      <c r="FED2" s="56"/>
      <c r="FEI2" s="55"/>
      <c r="FEJ2" s="56"/>
      <c r="FEO2" s="55"/>
      <c r="FEP2" s="56"/>
      <c r="FEU2" s="55"/>
      <c r="FEV2" s="56"/>
      <c r="FFA2" s="55"/>
      <c r="FFB2" s="56"/>
      <c r="FFG2" s="55"/>
      <c r="FFH2" s="56"/>
      <c r="FFM2" s="55"/>
      <c r="FFN2" s="56"/>
      <c r="FFS2" s="55"/>
      <c r="FFT2" s="56"/>
      <c r="FFY2" s="55"/>
      <c r="FFZ2" s="56"/>
      <c r="FGE2" s="55"/>
      <c r="FGF2" s="56"/>
      <c r="FGK2" s="55"/>
      <c r="FGL2" s="56"/>
      <c r="FGQ2" s="55"/>
      <c r="FGR2" s="56"/>
      <c r="FGW2" s="55"/>
      <c r="FGX2" s="56"/>
      <c r="FHC2" s="55"/>
      <c r="FHD2" s="56"/>
      <c r="FHI2" s="55"/>
      <c r="FHJ2" s="56"/>
      <c r="FHO2" s="55"/>
      <c r="FHP2" s="56"/>
      <c r="FHU2" s="55"/>
      <c r="FHV2" s="56"/>
      <c r="FIA2" s="55"/>
      <c r="FIB2" s="56"/>
      <c r="FIG2" s="55"/>
      <c r="FIH2" s="56"/>
      <c r="FIM2" s="55"/>
      <c r="FIN2" s="56"/>
      <c r="FIS2" s="55"/>
      <c r="FIT2" s="56"/>
      <c r="FIY2" s="55"/>
      <c r="FIZ2" s="56"/>
      <c r="FJE2" s="55"/>
      <c r="FJF2" s="56"/>
      <c r="FJK2" s="55"/>
      <c r="FJL2" s="56"/>
      <c r="FJQ2" s="55"/>
      <c r="FJR2" s="56"/>
      <c r="FJW2" s="55"/>
      <c r="FJX2" s="56"/>
      <c r="FKC2" s="55"/>
      <c r="FKD2" s="56"/>
      <c r="FKI2" s="55"/>
      <c r="FKJ2" s="56"/>
      <c r="FKO2" s="55"/>
      <c r="FKP2" s="56"/>
      <c r="FKU2" s="55"/>
      <c r="FKV2" s="56"/>
      <c r="FLA2" s="55"/>
      <c r="FLB2" s="56"/>
      <c r="FLG2" s="55"/>
      <c r="FLH2" s="56"/>
      <c r="FLM2" s="55"/>
      <c r="FLN2" s="56"/>
      <c r="FLS2" s="55"/>
      <c r="FLT2" s="56"/>
      <c r="FLY2" s="55"/>
      <c r="FLZ2" s="56"/>
      <c r="FME2" s="55"/>
      <c r="FMF2" s="56"/>
      <c r="FMK2" s="55"/>
      <c r="FML2" s="56"/>
      <c r="FMQ2" s="55"/>
      <c r="FMR2" s="56"/>
      <c r="FMW2" s="55"/>
      <c r="FMX2" s="56"/>
      <c r="FNC2" s="55"/>
      <c r="FND2" s="56"/>
      <c r="FNI2" s="55"/>
      <c r="FNJ2" s="56"/>
      <c r="FNO2" s="55"/>
      <c r="FNP2" s="56"/>
      <c r="FNU2" s="55"/>
      <c r="FNV2" s="56"/>
      <c r="FOA2" s="55"/>
      <c r="FOB2" s="56"/>
      <c r="FOG2" s="55"/>
      <c r="FOH2" s="56"/>
      <c r="FOM2" s="55"/>
      <c r="FON2" s="56"/>
      <c r="FOS2" s="55"/>
      <c r="FOT2" s="56"/>
      <c r="FOY2" s="55"/>
      <c r="FOZ2" s="56"/>
      <c r="FPE2" s="55"/>
      <c r="FPF2" s="56"/>
      <c r="FPK2" s="55"/>
      <c r="FPL2" s="56"/>
      <c r="FPQ2" s="55"/>
      <c r="FPR2" s="56"/>
      <c r="FPW2" s="55"/>
      <c r="FPX2" s="56"/>
      <c r="FQC2" s="55"/>
      <c r="FQD2" s="56"/>
      <c r="FQI2" s="55"/>
      <c r="FQJ2" s="56"/>
      <c r="FQO2" s="55"/>
      <c r="FQP2" s="56"/>
      <c r="FQU2" s="55"/>
      <c r="FQV2" s="56"/>
      <c r="FRA2" s="55"/>
      <c r="FRB2" s="56"/>
      <c r="FRG2" s="55"/>
      <c r="FRH2" s="56"/>
      <c r="FRM2" s="55"/>
      <c r="FRN2" s="56"/>
      <c r="FRS2" s="55"/>
      <c r="FRT2" s="56"/>
      <c r="FRY2" s="55"/>
      <c r="FRZ2" s="56"/>
      <c r="FSE2" s="55"/>
      <c r="FSF2" s="56"/>
      <c r="FSK2" s="55"/>
      <c r="FSL2" s="56"/>
      <c r="FSQ2" s="55"/>
      <c r="FSR2" s="56"/>
      <c r="FSW2" s="55"/>
      <c r="FSX2" s="56"/>
      <c r="FTC2" s="55"/>
      <c r="FTD2" s="56"/>
      <c r="FTI2" s="55"/>
      <c r="FTJ2" s="56"/>
      <c r="FTO2" s="55"/>
      <c r="FTP2" s="56"/>
      <c r="FTU2" s="55"/>
      <c r="FTV2" s="56"/>
      <c r="FUA2" s="55"/>
      <c r="FUB2" s="56"/>
      <c r="FUG2" s="55"/>
      <c r="FUH2" s="56"/>
      <c r="FUM2" s="55"/>
      <c r="FUN2" s="56"/>
      <c r="FUS2" s="55"/>
      <c r="FUT2" s="56"/>
      <c r="FUY2" s="55"/>
      <c r="FUZ2" s="56"/>
      <c r="FVE2" s="55"/>
      <c r="FVF2" s="56"/>
      <c r="FVK2" s="55"/>
      <c r="FVL2" s="56"/>
      <c r="FVQ2" s="55"/>
      <c r="FVR2" s="56"/>
      <c r="FVW2" s="55"/>
      <c r="FVX2" s="56"/>
      <c r="FWC2" s="55"/>
      <c r="FWD2" s="56"/>
      <c r="FWI2" s="55"/>
      <c r="FWJ2" s="56"/>
      <c r="FWO2" s="55"/>
      <c r="FWP2" s="56"/>
      <c r="FWU2" s="55"/>
      <c r="FWV2" s="56"/>
      <c r="FXA2" s="55"/>
      <c r="FXB2" s="56"/>
      <c r="FXG2" s="55"/>
      <c r="FXH2" s="56"/>
      <c r="FXM2" s="55"/>
      <c r="FXN2" s="56"/>
      <c r="FXS2" s="55"/>
      <c r="FXT2" s="56"/>
      <c r="FXY2" s="55"/>
      <c r="FXZ2" s="56"/>
      <c r="FYE2" s="55"/>
      <c r="FYF2" s="56"/>
      <c r="FYK2" s="55"/>
      <c r="FYL2" s="56"/>
      <c r="FYQ2" s="55"/>
      <c r="FYR2" s="56"/>
      <c r="FYW2" s="55"/>
      <c r="FYX2" s="56"/>
      <c r="FZC2" s="55"/>
      <c r="FZD2" s="56"/>
      <c r="FZI2" s="55"/>
      <c r="FZJ2" s="56"/>
      <c r="FZO2" s="55"/>
      <c r="FZP2" s="56"/>
      <c r="FZU2" s="55"/>
      <c r="FZV2" s="56"/>
      <c r="GAA2" s="55"/>
      <c r="GAB2" s="56"/>
      <c r="GAG2" s="55"/>
      <c r="GAH2" s="56"/>
      <c r="GAM2" s="55"/>
      <c r="GAN2" s="56"/>
      <c r="GAS2" s="55"/>
      <c r="GAT2" s="56"/>
      <c r="GAY2" s="55"/>
      <c r="GAZ2" s="56"/>
      <c r="GBE2" s="55"/>
      <c r="GBF2" s="56"/>
      <c r="GBK2" s="55"/>
      <c r="GBL2" s="56"/>
      <c r="GBQ2" s="55"/>
      <c r="GBR2" s="56"/>
      <c r="GBW2" s="55"/>
      <c r="GBX2" s="56"/>
      <c r="GCC2" s="55"/>
      <c r="GCD2" s="56"/>
      <c r="GCI2" s="55"/>
      <c r="GCJ2" s="56"/>
      <c r="GCO2" s="55"/>
      <c r="GCP2" s="56"/>
      <c r="GCU2" s="55"/>
      <c r="GCV2" s="56"/>
      <c r="GDA2" s="55"/>
      <c r="GDB2" s="56"/>
      <c r="GDG2" s="55"/>
      <c r="GDH2" s="56"/>
      <c r="GDM2" s="55"/>
      <c r="GDN2" s="56"/>
      <c r="GDS2" s="55"/>
      <c r="GDT2" s="56"/>
      <c r="GDY2" s="55"/>
      <c r="GDZ2" s="56"/>
      <c r="GEE2" s="55"/>
      <c r="GEF2" s="56"/>
      <c r="GEK2" s="55"/>
      <c r="GEL2" s="56"/>
      <c r="GEQ2" s="55"/>
      <c r="GER2" s="56"/>
      <c r="GEW2" s="55"/>
      <c r="GEX2" s="56"/>
      <c r="GFC2" s="55"/>
      <c r="GFD2" s="56"/>
      <c r="GFI2" s="55"/>
      <c r="GFJ2" s="56"/>
      <c r="GFO2" s="55"/>
      <c r="GFP2" s="56"/>
      <c r="GFU2" s="55"/>
      <c r="GFV2" s="56"/>
      <c r="GGA2" s="55"/>
      <c r="GGB2" s="56"/>
      <c r="GGG2" s="55"/>
      <c r="GGH2" s="56"/>
      <c r="GGM2" s="55"/>
      <c r="GGN2" s="56"/>
      <c r="GGS2" s="55"/>
      <c r="GGT2" s="56"/>
      <c r="GGY2" s="55"/>
      <c r="GGZ2" s="56"/>
      <c r="GHE2" s="55"/>
      <c r="GHF2" s="56"/>
      <c r="GHK2" s="55"/>
      <c r="GHL2" s="56"/>
      <c r="GHQ2" s="55"/>
      <c r="GHR2" s="56"/>
      <c r="GHW2" s="55"/>
      <c r="GHX2" s="56"/>
      <c r="GIC2" s="55"/>
      <c r="GID2" s="56"/>
      <c r="GII2" s="55"/>
      <c r="GIJ2" s="56"/>
      <c r="GIO2" s="55"/>
      <c r="GIP2" s="56"/>
      <c r="GIU2" s="55"/>
      <c r="GIV2" s="56"/>
      <c r="GJA2" s="55"/>
      <c r="GJB2" s="56"/>
      <c r="GJG2" s="55"/>
      <c r="GJH2" s="56"/>
      <c r="GJM2" s="55"/>
      <c r="GJN2" s="56"/>
      <c r="GJS2" s="55"/>
      <c r="GJT2" s="56"/>
      <c r="GJY2" s="55"/>
      <c r="GJZ2" s="56"/>
      <c r="GKE2" s="55"/>
      <c r="GKF2" s="56"/>
      <c r="GKK2" s="55"/>
      <c r="GKL2" s="56"/>
      <c r="GKQ2" s="55"/>
      <c r="GKR2" s="56"/>
      <c r="GKW2" s="55"/>
      <c r="GKX2" s="56"/>
      <c r="GLC2" s="55"/>
      <c r="GLD2" s="56"/>
      <c r="GLI2" s="55"/>
      <c r="GLJ2" s="56"/>
      <c r="GLO2" s="55"/>
      <c r="GLP2" s="56"/>
      <c r="GLU2" s="55"/>
      <c r="GLV2" s="56"/>
      <c r="GMA2" s="55"/>
      <c r="GMB2" s="56"/>
      <c r="GMG2" s="55"/>
      <c r="GMH2" s="56"/>
      <c r="GMM2" s="55"/>
      <c r="GMN2" s="56"/>
      <c r="GMS2" s="55"/>
      <c r="GMT2" s="56"/>
      <c r="GMY2" s="55"/>
      <c r="GMZ2" s="56"/>
      <c r="GNE2" s="55"/>
      <c r="GNF2" s="56"/>
      <c r="GNK2" s="55"/>
      <c r="GNL2" s="56"/>
      <c r="GNQ2" s="55"/>
      <c r="GNR2" s="56"/>
      <c r="GNW2" s="55"/>
      <c r="GNX2" s="56"/>
      <c r="GOC2" s="55"/>
      <c r="GOD2" s="56"/>
      <c r="GOI2" s="55"/>
      <c r="GOJ2" s="56"/>
      <c r="GOO2" s="55"/>
      <c r="GOP2" s="56"/>
      <c r="GOU2" s="55"/>
      <c r="GOV2" s="56"/>
      <c r="GPA2" s="55"/>
      <c r="GPB2" s="56"/>
      <c r="GPG2" s="55"/>
      <c r="GPH2" s="56"/>
      <c r="GPM2" s="55"/>
      <c r="GPN2" s="56"/>
      <c r="GPS2" s="55"/>
      <c r="GPT2" s="56"/>
      <c r="GPY2" s="55"/>
      <c r="GPZ2" s="56"/>
      <c r="GQE2" s="55"/>
      <c r="GQF2" s="56"/>
      <c r="GQK2" s="55"/>
      <c r="GQL2" s="56"/>
      <c r="GQQ2" s="55"/>
      <c r="GQR2" s="56"/>
      <c r="GQW2" s="55"/>
      <c r="GQX2" s="56"/>
      <c r="GRC2" s="55"/>
      <c r="GRD2" s="56"/>
      <c r="GRI2" s="55"/>
      <c r="GRJ2" s="56"/>
      <c r="GRO2" s="55"/>
      <c r="GRP2" s="56"/>
      <c r="GRU2" s="55"/>
      <c r="GRV2" s="56"/>
      <c r="GSA2" s="55"/>
      <c r="GSB2" s="56"/>
      <c r="GSG2" s="55"/>
      <c r="GSH2" s="56"/>
      <c r="GSM2" s="55"/>
      <c r="GSN2" s="56"/>
      <c r="GSS2" s="55"/>
      <c r="GST2" s="56"/>
      <c r="GSY2" s="55"/>
      <c r="GSZ2" s="56"/>
      <c r="GTE2" s="55"/>
      <c r="GTF2" s="56"/>
      <c r="GTK2" s="55"/>
      <c r="GTL2" s="56"/>
      <c r="GTQ2" s="55"/>
      <c r="GTR2" s="56"/>
      <c r="GTW2" s="55"/>
      <c r="GTX2" s="56"/>
      <c r="GUC2" s="55"/>
      <c r="GUD2" s="56"/>
      <c r="GUI2" s="55"/>
      <c r="GUJ2" s="56"/>
      <c r="GUO2" s="55"/>
      <c r="GUP2" s="56"/>
      <c r="GUU2" s="55"/>
      <c r="GUV2" s="56"/>
      <c r="GVA2" s="55"/>
      <c r="GVB2" s="56"/>
      <c r="GVG2" s="55"/>
      <c r="GVH2" s="56"/>
      <c r="GVM2" s="55"/>
      <c r="GVN2" s="56"/>
      <c r="GVS2" s="55"/>
      <c r="GVT2" s="56"/>
      <c r="GVY2" s="55"/>
      <c r="GVZ2" s="56"/>
      <c r="GWE2" s="55"/>
      <c r="GWF2" s="56"/>
      <c r="GWK2" s="55"/>
      <c r="GWL2" s="56"/>
      <c r="GWQ2" s="55"/>
      <c r="GWR2" s="56"/>
      <c r="GWW2" s="55"/>
      <c r="GWX2" s="56"/>
      <c r="GXC2" s="55"/>
      <c r="GXD2" s="56"/>
      <c r="GXI2" s="55"/>
      <c r="GXJ2" s="56"/>
      <c r="GXO2" s="55"/>
      <c r="GXP2" s="56"/>
      <c r="GXU2" s="55"/>
      <c r="GXV2" s="56"/>
      <c r="GYA2" s="55"/>
      <c r="GYB2" s="56"/>
      <c r="GYG2" s="55"/>
      <c r="GYH2" s="56"/>
      <c r="GYM2" s="55"/>
      <c r="GYN2" s="56"/>
      <c r="GYS2" s="55"/>
      <c r="GYT2" s="56"/>
      <c r="GYY2" s="55"/>
      <c r="GYZ2" s="56"/>
      <c r="GZE2" s="55"/>
      <c r="GZF2" s="56"/>
      <c r="GZK2" s="55"/>
      <c r="GZL2" s="56"/>
      <c r="GZQ2" s="55"/>
      <c r="GZR2" s="56"/>
      <c r="GZW2" s="55"/>
      <c r="GZX2" s="56"/>
      <c r="HAC2" s="55"/>
      <c r="HAD2" s="56"/>
      <c r="HAI2" s="55"/>
      <c r="HAJ2" s="56"/>
      <c r="HAO2" s="55"/>
      <c r="HAP2" s="56"/>
      <c r="HAU2" s="55"/>
      <c r="HAV2" s="56"/>
      <c r="HBA2" s="55"/>
      <c r="HBB2" s="56"/>
      <c r="HBG2" s="55"/>
      <c r="HBH2" s="56"/>
      <c r="HBM2" s="55"/>
      <c r="HBN2" s="56"/>
      <c r="HBS2" s="55"/>
      <c r="HBT2" s="56"/>
      <c r="HBY2" s="55"/>
      <c r="HBZ2" s="56"/>
      <c r="HCE2" s="55"/>
      <c r="HCF2" s="56"/>
      <c r="HCK2" s="55"/>
      <c r="HCL2" s="56"/>
      <c r="HCQ2" s="55"/>
      <c r="HCR2" s="56"/>
      <c r="HCW2" s="55"/>
      <c r="HCX2" s="56"/>
      <c r="HDC2" s="55"/>
      <c r="HDD2" s="56"/>
      <c r="HDI2" s="55"/>
      <c r="HDJ2" s="56"/>
      <c r="HDO2" s="55"/>
      <c r="HDP2" s="56"/>
      <c r="HDU2" s="55"/>
      <c r="HDV2" s="56"/>
      <c r="HEA2" s="55"/>
      <c r="HEB2" s="56"/>
      <c r="HEG2" s="55"/>
      <c r="HEH2" s="56"/>
      <c r="HEM2" s="55"/>
      <c r="HEN2" s="56"/>
      <c r="HES2" s="55"/>
      <c r="HET2" s="56"/>
      <c r="HEY2" s="55"/>
      <c r="HEZ2" s="56"/>
      <c r="HFE2" s="55"/>
      <c r="HFF2" s="56"/>
      <c r="HFK2" s="55"/>
      <c r="HFL2" s="56"/>
      <c r="HFQ2" s="55"/>
      <c r="HFR2" s="56"/>
      <c r="HFW2" s="55"/>
      <c r="HFX2" s="56"/>
      <c r="HGC2" s="55"/>
      <c r="HGD2" s="56"/>
      <c r="HGI2" s="55"/>
      <c r="HGJ2" s="56"/>
      <c r="HGO2" s="55"/>
      <c r="HGP2" s="56"/>
      <c r="HGU2" s="55"/>
      <c r="HGV2" s="56"/>
      <c r="HHA2" s="55"/>
      <c r="HHB2" s="56"/>
      <c r="HHG2" s="55"/>
      <c r="HHH2" s="56"/>
      <c r="HHM2" s="55"/>
      <c r="HHN2" s="56"/>
      <c r="HHS2" s="55"/>
      <c r="HHT2" s="56"/>
      <c r="HHY2" s="55"/>
      <c r="HHZ2" s="56"/>
      <c r="HIE2" s="55"/>
      <c r="HIF2" s="56"/>
      <c r="HIK2" s="55"/>
      <c r="HIL2" s="56"/>
      <c r="HIQ2" s="55"/>
      <c r="HIR2" s="56"/>
      <c r="HIW2" s="55"/>
      <c r="HIX2" s="56"/>
      <c r="HJC2" s="55"/>
      <c r="HJD2" s="56"/>
      <c r="HJI2" s="55"/>
      <c r="HJJ2" s="56"/>
      <c r="HJO2" s="55"/>
      <c r="HJP2" s="56"/>
      <c r="HJU2" s="55"/>
      <c r="HJV2" s="56"/>
      <c r="HKA2" s="55"/>
      <c r="HKB2" s="56"/>
      <c r="HKG2" s="55"/>
      <c r="HKH2" s="56"/>
      <c r="HKM2" s="55"/>
      <c r="HKN2" s="56"/>
      <c r="HKS2" s="55"/>
      <c r="HKT2" s="56"/>
      <c r="HKY2" s="55"/>
      <c r="HKZ2" s="56"/>
      <c r="HLE2" s="55"/>
      <c r="HLF2" s="56"/>
      <c r="HLK2" s="55"/>
      <c r="HLL2" s="56"/>
      <c r="HLQ2" s="55"/>
      <c r="HLR2" s="56"/>
      <c r="HLW2" s="55"/>
      <c r="HLX2" s="56"/>
      <c r="HMC2" s="55"/>
      <c r="HMD2" s="56"/>
      <c r="HMI2" s="55"/>
      <c r="HMJ2" s="56"/>
      <c r="HMO2" s="55"/>
      <c r="HMP2" s="56"/>
      <c r="HMU2" s="55"/>
      <c r="HMV2" s="56"/>
      <c r="HNA2" s="55"/>
      <c r="HNB2" s="56"/>
      <c r="HNG2" s="55"/>
      <c r="HNH2" s="56"/>
      <c r="HNM2" s="55"/>
      <c r="HNN2" s="56"/>
      <c r="HNS2" s="55"/>
      <c r="HNT2" s="56"/>
      <c r="HNY2" s="55"/>
      <c r="HNZ2" s="56"/>
      <c r="HOE2" s="55"/>
      <c r="HOF2" s="56"/>
      <c r="HOK2" s="55"/>
      <c r="HOL2" s="56"/>
      <c r="HOQ2" s="55"/>
      <c r="HOR2" s="56"/>
      <c r="HOW2" s="55"/>
      <c r="HOX2" s="56"/>
      <c r="HPC2" s="55"/>
      <c r="HPD2" s="56"/>
      <c r="HPI2" s="55"/>
      <c r="HPJ2" s="56"/>
      <c r="HPO2" s="55"/>
      <c r="HPP2" s="56"/>
      <c r="HPU2" s="55"/>
      <c r="HPV2" s="56"/>
      <c r="HQA2" s="55"/>
      <c r="HQB2" s="56"/>
      <c r="HQG2" s="55"/>
      <c r="HQH2" s="56"/>
      <c r="HQM2" s="55"/>
      <c r="HQN2" s="56"/>
      <c r="HQS2" s="55"/>
      <c r="HQT2" s="56"/>
      <c r="HQY2" s="55"/>
      <c r="HQZ2" s="56"/>
      <c r="HRE2" s="55"/>
      <c r="HRF2" s="56"/>
      <c r="HRK2" s="55"/>
      <c r="HRL2" s="56"/>
      <c r="HRQ2" s="55"/>
      <c r="HRR2" s="56"/>
      <c r="HRW2" s="55"/>
      <c r="HRX2" s="56"/>
      <c r="HSC2" s="55"/>
      <c r="HSD2" s="56"/>
      <c r="HSI2" s="55"/>
      <c r="HSJ2" s="56"/>
      <c r="HSO2" s="55"/>
      <c r="HSP2" s="56"/>
      <c r="HSU2" s="55"/>
      <c r="HSV2" s="56"/>
      <c r="HTA2" s="55"/>
      <c r="HTB2" s="56"/>
      <c r="HTG2" s="55"/>
      <c r="HTH2" s="56"/>
      <c r="HTM2" s="55"/>
      <c r="HTN2" s="56"/>
      <c r="HTS2" s="55"/>
      <c r="HTT2" s="56"/>
      <c r="HTY2" s="55"/>
      <c r="HTZ2" s="56"/>
      <c r="HUE2" s="55"/>
      <c r="HUF2" s="56"/>
      <c r="HUK2" s="55"/>
      <c r="HUL2" s="56"/>
      <c r="HUQ2" s="55"/>
      <c r="HUR2" s="56"/>
      <c r="HUW2" s="55"/>
      <c r="HUX2" s="56"/>
      <c r="HVC2" s="55"/>
      <c r="HVD2" s="56"/>
      <c r="HVI2" s="55"/>
      <c r="HVJ2" s="56"/>
      <c r="HVO2" s="55"/>
      <c r="HVP2" s="56"/>
      <c r="HVU2" s="55"/>
      <c r="HVV2" s="56"/>
      <c r="HWA2" s="55"/>
      <c r="HWB2" s="56"/>
      <c r="HWG2" s="55"/>
      <c r="HWH2" s="56"/>
      <c r="HWM2" s="55"/>
      <c r="HWN2" s="56"/>
      <c r="HWS2" s="55"/>
      <c r="HWT2" s="56"/>
      <c r="HWY2" s="55"/>
      <c r="HWZ2" s="56"/>
      <c r="HXE2" s="55"/>
      <c r="HXF2" s="56"/>
      <c r="HXK2" s="55"/>
      <c r="HXL2" s="56"/>
      <c r="HXQ2" s="55"/>
      <c r="HXR2" s="56"/>
      <c r="HXW2" s="55"/>
      <c r="HXX2" s="56"/>
      <c r="HYC2" s="55"/>
      <c r="HYD2" s="56"/>
      <c r="HYI2" s="55"/>
      <c r="HYJ2" s="56"/>
      <c r="HYO2" s="55"/>
      <c r="HYP2" s="56"/>
      <c r="HYU2" s="55"/>
      <c r="HYV2" s="56"/>
      <c r="HZA2" s="55"/>
      <c r="HZB2" s="56"/>
      <c r="HZG2" s="55"/>
      <c r="HZH2" s="56"/>
      <c r="HZM2" s="55"/>
      <c r="HZN2" s="56"/>
      <c r="HZS2" s="55"/>
      <c r="HZT2" s="56"/>
      <c r="HZY2" s="55"/>
      <c r="HZZ2" s="56"/>
      <c r="IAE2" s="55"/>
      <c r="IAF2" s="56"/>
      <c r="IAK2" s="55"/>
      <c r="IAL2" s="56"/>
      <c r="IAQ2" s="55"/>
      <c r="IAR2" s="56"/>
      <c r="IAW2" s="55"/>
      <c r="IAX2" s="56"/>
      <c r="IBC2" s="55"/>
      <c r="IBD2" s="56"/>
      <c r="IBI2" s="55"/>
      <c r="IBJ2" s="56"/>
      <c r="IBO2" s="55"/>
      <c r="IBP2" s="56"/>
      <c r="IBU2" s="55"/>
      <c r="IBV2" s="56"/>
      <c r="ICA2" s="55"/>
      <c r="ICB2" s="56"/>
      <c r="ICG2" s="55"/>
      <c r="ICH2" s="56"/>
      <c r="ICM2" s="55"/>
      <c r="ICN2" s="56"/>
      <c r="ICS2" s="55"/>
      <c r="ICT2" s="56"/>
      <c r="ICY2" s="55"/>
      <c r="ICZ2" s="56"/>
      <c r="IDE2" s="55"/>
      <c r="IDF2" s="56"/>
      <c r="IDK2" s="55"/>
      <c r="IDL2" s="56"/>
      <c r="IDQ2" s="55"/>
      <c r="IDR2" s="56"/>
      <c r="IDW2" s="55"/>
      <c r="IDX2" s="56"/>
      <c r="IEC2" s="55"/>
      <c r="IED2" s="56"/>
      <c r="IEI2" s="55"/>
      <c r="IEJ2" s="56"/>
      <c r="IEO2" s="55"/>
      <c r="IEP2" s="56"/>
      <c r="IEU2" s="55"/>
      <c r="IEV2" s="56"/>
      <c r="IFA2" s="55"/>
      <c r="IFB2" s="56"/>
      <c r="IFG2" s="55"/>
      <c r="IFH2" s="56"/>
      <c r="IFM2" s="55"/>
      <c r="IFN2" s="56"/>
      <c r="IFS2" s="55"/>
      <c r="IFT2" s="56"/>
      <c r="IFY2" s="55"/>
      <c r="IFZ2" s="56"/>
      <c r="IGE2" s="55"/>
      <c r="IGF2" s="56"/>
      <c r="IGK2" s="55"/>
      <c r="IGL2" s="56"/>
      <c r="IGQ2" s="55"/>
      <c r="IGR2" s="56"/>
      <c r="IGW2" s="55"/>
      <c r="IGX2" s="56"/>
      <c r="IHC2" s="55"/>
      <c r="IHD2" s="56"/>
      <c r="IHI2" s="55"/>
      <c r="IHJ2" s="56"/>
      <c r="IHO2" s="55"/>
      <c r="IHP2" s="56"/>
      <c r="IHU2" s="55"/>
      <c r="IHV2" s="56"/>
      <c r="IIA2" s="55"/>
      <c r="IIB2" s="56"/>
      <c r="IIG2" s="55"/>
      <c r="IIH2" s="56"/>
      <c r="IIM2" s="55"/>
      <c r="IIN2" s="56"/>
      <c r="IIS2" s="55"/>
      <c r="IIT2" s="56"/>
      <c r="IIY2" s="55"/>
      <c r="IIZ2" s="56"/>
      <c r="IJE2" s="55"/>
      <c r="IJF2" s="56"/>
      <c r="IJK2" s="55"/>
      <c r="IJL2" s="56"/>
      <c r="IJQ2" s="55"/>
      <c r="IJR2" s="56"/>
      <c r="IJW2" s="55"/>
      <c r="IJX2" s="56"/>
      <c r="IKC2" s="55"/>
      <c r="IKD2" s="56"/>
      <c r="IKI2" s="55"/>
      <c r="IKJ2" s="56"/>
      <c r="IKO2" s="55"/>
      <c r="IKP2" s="56"/>
      <c r="IKU2" s="55"/>
      <c r="IKV2" s="56"/>
      <c r="ILA2" s="55"/>
      <c r="ILB2" s="56"/>
      <c r="ILG2" s="55"/>
      <c r="ILH2" s="56"/>
      <c r="ILM2" s="55"/>
      <c r="ILN2" s="56"/>
      <c r="ILS2" s="55"/>
      <c r="ILT2" s="56"/>
      <c r="ILY2" s="55"/>
      <c r="ILZ2" s="56"/>
      <c r="IME2" s="55"/>
      <c r="IMF2" s="56"/>
      <c r="IMK2" s="55"/>
      <c r="IML2" s="56"/>
      <c r="IMQ2" s="55"/>
      <c r="IMR2" s="56"/>
      <c r="IMW2" s="55"/>
      <c r="IMX2" s="56"/>
      <c r="INC2" s="55"/>
      <c r="IND2" s="56"/>
      <c r="INI2" s="55"/>
      <c r="INJ2" s="56"/>
      <c r="INO2" s="55"/>
      <c r="INP2" s="56"/>
      <c r="INU2" s="55"/>
      <c r="INV2" s="56"/>
      <c r="IOA2" s="55"/>
      <c r="IOB2" s="56"/>
      <c r="IOG2" s="55"/>
      <c r="IOH2" s="56"/>
      <c r="IOM2" s="55"/>
      <c r="ION2" s="56"/>
      <c r="IOS2" s="55"/>
      <c r="IOT2" s="56"/>
      <c r="IOY2" s="55"/>
      <c r="IOZ2" s="56"/>
      <c r="IPE2" s="55"/>
      <c r="IPF2" s="56"/>
      <c r="IPK2" s="55"/>
      <c r="IPL2" s="56"/>
      <c r="IPQ2" s="55"/>
      <c r="IPR2" s="56"/>
      <c r="IPW2" s="55"/>
      <c r="IPX2" s="56"/>
      <c r="IQC2" s="55"/>
      <c r="IQD2" s="56"/>
      <c r="IQI2" s="55"/>
      <c r="IQJ2" s="56"/>
      <c r="IQO2" s="55"/>
      <c r="IQP2" s="56"/>
      <c r="IQU2" s="55"/>
      <c r="IQV2" s="56"/>
      <c r="IRA2" s="55"/>
      <c r="IRB2" s="56"/>
      <c r="IRG2" s="55"/>
      <c r="IRH2" s="56"/>
      <c r="IRM2" s="55"/>
      <c r="IRN2" s="56"/>
      <c r="IRS2" s="55"/>
      <c r="IRT2" s="56"/>
      <c r="IRY2" s="55"/>
      <c r="IRZ2" s="56"/>
      <c r="ISE2" s="55"/>
      <c r="ISF2" s="56"/>
      <c r="ISK2" s="55"/>
      <c r="ISL2" s="56"/>
      <c r="ISQ2" s="55"/>
      <c r="ISR2" s="56"/>
      <c r="ISW2" s="55"/>
      <c r="ISX2" s="56"/>
      <c r="ITC2" s="55"/>
      <c r="ITD2" s="56"/>
      <c r="ITI2" s="55"/>
      <c r="ITJ2" s="56"/>
      <c r="ITO2" s="55"/>
      <c r="ITP2" s="56"/>
      <c r="ITU2" s="55"/>
      <c r="ITV2" s="56"/>
      <c r="IUA2" s="55"/>
      <c r="IUB2" s="56"/>
      <c r="IUG2" s="55"/>
      <c r="IUH2" s="56"/>
      <c r="IUM2" s="55"/>
      <c r="IUN2" s="56"/>
      <c r="IUS2" s="55"/>
      <c r="IUT2" s="56"/>
      <c r="IUY2" s="55"/>
      <c r="IUZ2" s="56"/>
      <c r="IVE2" s="55"/>
      <c r="IVF2" s="56"/>
      <c r="IVK2" s="55"/>
      <c r="IVL2" s="56"/>
      <c r="IVQ2" s="55"/>
      <c r="IVR2" s="56"/>
      <c r="IVW2" s="55"/>
      <c r="IVX2" s="56"/>
      <c r="IWC2" s="55"/>
      <c r="IWD2" s="56"/>
      <c r="IWI2" s="55"/>
      <c r="IWJ2" s="56"/>
      <c r="IWO2" s="55"/>
      <c r="IWP2" s="56"/>
      <c r="IWU2" s="55"/>
      <c r="IWV2" s="56"/>
      <c r="IXA2" s="55"/>
      <c r="IXB2" s="56"/>
      <c r="IXG2" s="55"/>
      <c r="IXH2" s="56"/>
      <c r="IXM2" s="55"/>
      <c r="IXN2" s="56"/>
      <c r="IXS2" s="55"/>
      <c r="IXT2" s="56"/>
      <c r="IXY2" s="55"/>
      <c r="IXZ2" s="56"/>
      <c r="IYE2" s="55"/>
      <c r="IYF2" s="56"/>
      <c r="IYK2" s="55"/>
      <c r="IYL2" s="56"/>
      <c r="IYQ2" s="55"/>
      <c r="IYR2" s="56"/>
      <c r="IYW2" s="55"/>
      <c r="IYX2" s="56"/>
      <c r="IZC2" s="55"/>
      <c r="IZD2" s="56"/>
      <c r="IZI2" s="55"/>
      <c r="IZJ2" s="56"/>
      <c r="IZO2" s="55"/>
      <c r="IZP2" s="56"/>
      <c r="IZU2" s="55"/>
      <c r="IZV2" s="56"/>
      <c r="JAA2" s="55"/>
      <c r="JAB2" s="56"/>
      <c r="JAG2" s="55"/>
      <c r="JAH2" s="56"/>
      <c r="JAM2" s="55"/>
      <c r="JAN2" s="56"/>
      <c r="JAS2" s="55"/>
      <c r="JAT2" s="56"/>
      <c r="JAY2" s="55"/>
      <c r="JAZ2" s="56"/>
      <c r="JBE2" s="55"/>
      <c r="JBF2" s="56"/>
      <c r="JBK2" s="55"/>
      <c r="JBL2" s="56"/>
      <c r="JBQ2" s="55"/>
      <c r="JBR2" s="56"/>
      <c r="JBW2" s="55"/>
      <c r="JBX2" s="56"/>
      <c r="JCC2" s="55"/>
      <c r="JCD2" s="56"/>
      <c r="JCI2" s="55"/>
      <c r="JCJ2" s="56"/>
      <c r="JCO2" s="55"/>
      <c r="JCP2" s="56"/>
      <c r="JCU2" s="55"/>
      <c r="JCV2" s="56"/>
      <c r="JDA2" s="55"/>
      <c r="JDB2" s="56"/>
      <c r="JDG2" s="55"/>
      <c r="JDH2" s="56"/>
      <c r="JDM2" s="55"/>
      <c r="JDN2" s="56"/>
      <c r="JDS2" s="55"/>
      <c r="JDT2" s="56"/>
      <c r="JDY2" s="55"/>
      <c r="JDZ2" s="56"/>
      <c r="JEE2" s="55"/>
      <c r="JEF2" s="56"/>
      <c r="JEK2" s="55"/>
      <c r="JEL2" s="56"/>
      <c r="JEQ2" s="55"/>
      <c r="JER2" s="56"/>
      <c r="JEW2" s="55"/>
      <c r="JEX2" s="56"/>
      <c r="JFC2" s="55"/>
      <c r="JFD2" s="56"/>
      <c r="JFI2" s="55"/>
      <c r="JFJ2" s="56"/>
      <c r="JFO2" s="55"/>
      <c r="JFP2" s="56"/>
      <c r="JFU2" s="55"/>
      <c r="JFV2" s="56"/>
      <c r="JGA2" s="55"/>
      <c r="JGB2" s="56"/>
      <c r="JGG2" s="55"/>
      <c r="JGH2" s="56"/>
      <c r="JGM2" s="55"/>
      <c r="JGN2" s="56"/>
      <c r="JGS2" s="55"/>
      <c r="JGT2" s="56"/>
      <c r="JGY2" s="55"/>
      <c r="JGZ2" s="56"/>
      <c r="JHE2" s="55"/>
      <c r="JHF2" s="56"/>
      <c r="JHK2" s="55"/>
      <c r="JHL2" s="56"/>
      <c r="JHQ2" s="55"/>
      <c r="JHR2" s="56"/>
      <c r="JHW2" s="55"/>
      <c r="JHX2" s="56"/>
      <c r="JIC2" s="55"/>
      <c r="JID2" s="56"/>
      <c r="JII2" s="55"/>
      <c r="JIJ2" s="56"/>
      <c r="JIO2" s="55"/>
      <c r="JIP2" s="56"/>
      <c r="JIU2" s="55"/>
      <c r="JIV2" s="56"/>
      <c r="JJA2" s="55"/>
      <c r="JJB2" s="56"/>
      <c r="JJG2" s="55"/>
      <c r="JJH2" s="56"/>
      <c r="JJM2" s="55"/>
      <c r="JJN2" s="56"/>
      <c r="JJS2" s="55"/>
      <c r="JJT2" s="56"/>
      <c r="JJY2" s="55"/>
      <c r="JJZ2" s="56"/>
      <c r="JKE2" s="55"/>
      <c r="JKF2" s="56"/>
      <c r="JKK2" s="55"/>
      <c r="JKL2" s="56"/>
      <c r="JKQ2" s="55"/>
      <c r="JKR2" s="56"/>
      <c r="JKW2" s="55"/>
      <c r="JKX2" s="56"/>
      <c r="JLC2" s="55"/>
      <c r="JLD2" s="56"/>
      <c r="JLI2" s="55"/>
      <c r="JLJ2" s="56"/>
      <c r="JLO2" s="55"/>
      <c r="JLP2" s="56"/>
      <c r="JLU2" s="55"/>
      <c r="JLV2" s="56"/>
      <c r="JMA2" s="55"/>
      <c r="JMB2" s="56"/>
      <c r="JMG2" s="55"/>
      <c r="JMH2" s="56"/>
      <c r="JMM2" s="55"/>
      <c r="JMN2" s="56"/>
      <c r="JMS2" s="55"/>
      <c r="JMT2" s="56"/>
      <c r="JMY2" s="55"/>
      <c r="JMZ2" s="56"/>
      <c r="JNE2" s="55"/>
      <c r="JNF2" s="56"/>
      <c r="JNK2" s="55"/>
      <c r="JNL2" s="56"/>
      <c r="JNQ2" s="55"/>
      <c r="JNR2" s="56"/>
      <c r="JNW2" s="55"/>
      <c r="JNX2" s="56"/>
      <c r="JOC2" s="55"/>
      <c r="JOD2" s="56"/>
      <c r="JOI2" s="55"/>
      <c r="JOJ2" s="56"/>
      <c r="JOO2" s="55"/>
      <c r="JOP2" s="56"/>
      <c r="JOU2" s="55"/>
      <c r="JOV2" s="56"/>
      <c r="JPA2" s="55"/>
      <c r="JPB2" s="56"/>
      <c r="JPG2" s="55"/>
      <c r="JPH2" s="56"/>
      <c r="JPM2" s="55"/>
      <c r="JPN2" s="56"/>
      <c r="JPS2" s="55"/>
      <c r="JPT2" s="56"/>
      <c r="JPY2" s="55"/>
      <c r="JPZ2" s="56"/>
      <c r="JQE2" s="55"/>
      <c r="JQF2" s="56"/>
      <c r="JQK2" s="55"/>
      <c r="JQL2" s="56"/>
      <c r="JQQ2" s="55"/>
      <c r="JQR2" s="56"/>
      <c r="JQW2" s="55"/>
      <c r="JQX2" s="56"/>
      <c r="JRC2" s="55"/>
      <c r="JRD2" s="56"/>
      <c r="JRI2" s="55"/>
      <c r="JRJ2" s="56"/>
      <c r="JRO2" s="55"/>
      <c r="JRP2" s="56"/>
      <c r="JRU2" s="55"/>
      <c r="JRV2" s="56"/>
      <c r="JSA2" s="55"/>
      <c r="JSB2" s="56"/>
      <c r="JSG2" s="55"/>
      <c r="JSH2" s="56"/>
      <c r="JSM2" s="55"/>
      <c r="JSN2" s="56"/>
      <c r="JSS2" s="55"/>
      <c r="JST2" s="56"/>
      <c r="JSY2" s="55"/>
      <c r="JSZ2" s="56"/>
      <c r="JTE2" s="55"/>
      <c r="JTF2" s="56"/>
      <c r="JTK2" s="55"/>
      <c r="JTL2" s="56"/>
      <c r="JTQ2" s="55"/>
      <c r="JTR2" s="56"/>
      <c r="JTW2" s="55"/>
      <c r="JTX2" s="56"/>
      <c r="JUC2" s="55"/>
      <c r="JUD2" s="56"/>
      <c r="JUI2" s="55"/>
      <c r="JUJ2" s="56"/>
      <c r="JUO2" s="55"/>
      <c r="JUP2" s="56"/>
      <c r="JUU2" s="55"/>
      <c r="JUV2" s="56"/>
      <c r="JVA2" s="55"/>
      <c r="JVB2" s="56"/>
      <c r="JVG2" s="55"/>
      <c r="JVH2" s="56"/>
      <c r="JVM2" s="55"/>
      <c r="JVN2" s="56"/>
      <c r="JVS2" s="55"/>
      <c r="JVT2" s="56"/>
      <c r="JVY2" s="55"/>
      <c r="JVZ2" s="56"/>
      <c r="JWE2" s="55"/>
      <c r="JWF2" s="56"/>
      <c r="JWK2" s="55"/>
      <c r="JWL2" s="56"/>
      <c r="JWQ2" s="55"/>
      <c r="JWR2" s="56"/>
      <c r="JWW2" s="55"/>
      <c r="JWX2" s="56"/>
      <c r="JXC2" s="55"/>
      <c r="JXD2" s="56"/>
      <c r="JXI2" s="55"/>
      <c r="JXJ2" s="56"/>
      <c r="JXO2" s="55"/>
      <c r="JXP2" s="56"/>
      <c r="JXU2" s="55"/>
      <c r="JXV2" s="56"/>
      <c r="JYA2" s="55"/>
      <c r="JYB2" s="56"/>
      <c r="JYG2" s="55"/>
      <c r="JYH2" s="56"/>
      <c r="JYM2" s="55"/>
      <c r="JYN2" s="56"/>
      <c r="JYS2" s="55"/>
      <c r="JYT2" s="56"/>
      <c r="JYY2" s="55"/>
      <c r="JYZ2" s="56"/>
      <c r="JZE2" s="55"/>
      <c r="JZF2" s="56"/>
      <c r="JZK2" s="55"/>
      <c r="JZL2" s="56"/>
      <c r="JZQ2" s="55"/>
      <c r="JZR2" s="56"/>
      <c r="JZW2" s="55"/>
      <c r="JZX2" s="56"/>
      <c r="KAC2" s="55"/>
      <c r="KAD2" s="56"/>
      <c r="KAI2" s="55"/>
      <c r="KAJ2" s="56"/>
      <c r="KAO2" s="55"/>
      <c r="KAP2" s="56"/>
      <c r="KAU2" s="55"/>
      <c r="KAV2" s="56"/>
      <c r="KBA2" s="55"/>
      <c r="KBB2" s="56"/>
      <c r="KBG2" s="55"/>
      <c r="KBH2" s="56"/>
      <c r="KBM2" s="55"/>
      <c r="KBN2" s="56"/>
      <c r="KBS2" s="55"/>
      <c r="KBT2" s="56"/>
      <c r="KBY2" s="55"/>
      <c r="KBZ2" s="56"/>
      <c r="KCE2" s="55"/>
      <c r="KCF2" s="56"/>
      <c r="KCK2" s="55"/>
      <c r="KCL2" s="56"/>
      <c r="KCQ2" s="55"/>
      <c r="KCR2" s="56"/>
      <c r="KCW2" s="55"/>
      <c r="KCX2" s="56"/>
      <c r="KDC2" s="55"/>
      <c r="KDD2" s="56"/>
      <c r="KDI2" s="55"/>
      <c r="KDJ2" s="56"/>
      <c r="KDO2" s="55"/>
      <c r="KDP2" s="56"/>
      <c r="KDU2" s="55"/>
      <c r="KDV2" s="56"/>
      <c r="KEA2" s="55"/>
      <c r="KEB2" s="56"/>
      <c r="KEG2" s="55"/>
      <c r="KEH2" s="56"/>
      <c r="KEM2" s="55"/>
      <c r="KEN2" s="56"/>
      <c r="KES2" s="55"/>
      <c r="KET2" s="56"/>
      <c r="KEY2" s="55"/>
      <c r="KEZ2" s="56"/>
      <c r="KFE2" s="55"/>
      <c r="KFF2" s="56"/>
      <c r="KFK2" s="55"/>
      <c r="KFL2" s="56"/>
      <c r="KFQ2" s="55"/>
      <c r="KFR2" s="56"/>
      <c r="KFW2" s="55"/>
      <c r="KFX2" s="56"/>
      <c r="KGC2" s="55"/>
      <c r="KGD2" s="56"/>
      <c r="KGI2" s="55"/>
      <c r="KGJ2" s="56"/>
      <c r="KGO2" s="55"/>
      <c r="KGP2" s="56"/>
      <c r="KGU2" s="55"/>
      <c r="KGV2" s="56"/>
      <c r="KHA2" s="55"/>
      <c r="KHB2" s="56"/>
      <c r="KHG2" s="55"/>
      <c r="KHH2" s="56"/>
      <c r="KHM2" s="55"/>
      <c r="KHN2" s="56"/>
      <c r="KHS2" s="55"/>
      <c r="KHT2" s="56"/>
      <c r="KHY2" s="55"/>
      <c r="KHZ2" s="56"/>
      <c r="KIE2" s="55"/>
      <c r="KIF2" s="56"/>
      <c r="KIK2" s="55"/>
      <c r="KIL2" s="56"/>
      <c r="KIQ2" s="55"/>
      <c r="KIR2" s="56"/>
      <c r="KIW2" s="55"/>
      <c r="KIX2" s="56"/>
      <c r="KJC2" s="55"/>
      <c r="KJD2" s="56"/>
      <c r="KJI2" s="55"/>
      <c r="KJJ2" s="56"/>
      <c r="KJO2" s="55"/>
      <c r="KJP2" s="56"/>
      <c r="KJU2" s="55"/>
      <c r="KJV2" s="56"/>
      <c r="KKA2" s="55"/>
      <c r="KKB2" s="56"/>
      <c r="KKG2" s="55"/>
      <c r="KKH2" s="56"/>
      <c r="KKM2" s="55"/>
      <c r="KKN2" s="56"/>
      <c r="KKS2" s="55"/>
      <c r="KKT2" s="56"/>
      <c r="KKY2" s="55"/>
      <c r="KKZ2" s="56"/>
      <c r="KLE2" s="55"/>
      <c r="KLF2" s="56"/>
      <c r="KLK2" s="55"/>
      <c r="KLL2" s="56"/>
      <c r="KLQ2" s="55"/>
      <c r="KLR2" s="56"/>
      <c r="KLW2" s="55"/>
      <c r="KLX2" s="56"/>
      <c r="KMC2" s="55"/>
      <c r="KMD2" s="56"/>
      <c r="KMI2" s="55"/>
      <c r="KMJ2" s="56"/>
      <c r="KMO2" s="55"/>
      <c r="KMP2" s="56"/>
      <c r="KMU2" s="55"/>
      <c r="KMV2" s="56"/>
      <c r="KNA2" s="55"/>
      <c r="KNB2" s="56"/>
      <c r="KNG2" s="55"/>
      <c r="KNH2" s="56"/>
      <c r="KNM2" s="55"/>
      <c r="KNN2" s="56"/>
      <c r="KNS2" s="55"/>
      <c r="KNT2" s="56"/>
      <c r="KNY2" s="55"/>
      <c r="KNZ2" s="56"/>
      <c r="KOE2" s="55"/>
      <c r="KOF2" s="56"/>
      <c r="KOK2" s="55"/>
      <c r="KOL2" s="56"/>
      <c r="KOQ2" s="55"/>
      <c r="KOR2" s="56"/>
      <c r="KOW2" s="55"/>
      <c r="KOX2" s="56"/>
      <c r="KPC2" s="55"/>
      <c r="KPD2" s="56"/>
      <c r="KPI2" s="55"/>
      <c r="KPJ2" s="56"/>
      <c r="KPO2" s="55"/>
      <c r="KPP2" s="56"/>
      <c r="KPU2" s="55"/>
      <c r="KPV2" s="56"/>
      <c r="KQA2" s="55"/>
      <c r="KQB2" s="56"/>
      <c r="KQG2" s="55"/>
      <c r="KQH2" s="56"/>
      <c r="KQM2" s="55"/>
      <c r="KQN2" s="56"/>
      <c r="KQS2" s="55"/>
      <c r="KQT2" s="56"/>
      <c r="KQY2" s="55"/>
      <c r="KQZ2" s="56"/>
      <c r="KRE2" s="55"/>
      <c r="KRF2" s="56"/>
      <c r="KRK2" s="55"/>
      <c r="KRL2" s="56"/>
      <c r="KRQ2" s="55"/>
      <c r="KRR2" s="56"/>
      <c r="KRW2" s="55"/>
      <c r="KRX2" s="56"/>
      <c r="KSC2" s="55"/>
      <c r="KSD2" s="56"/>
      <c r="KSI2" s="55"/>
      <c r="KSJ2" s="56"/>
      <c r="KSO2" s="55"/>
      <c r="KSP2" s="56"/>
      <c r="KSU2" s="55"/>
      <c r="KSV2" s="56"/>
      <c r="KTA2" s="55"/>
      <c r="KTB2" s="56"/>
      <c r="KTG2" s="55"/>
      <c r="KTH2" s="56"/>
      <c r="KTM2" s="55"/>
      <c r="KTN2" s="56"/>
      <c r="KTS2" s="55"/>
      <c r="KTT2" s="56"/>
      <c r="KTY2" s="55"/>
      <c r="KTZ2" s="56"/>
      <c r="KUE2" s="55"/>
      <c r="KUF2" s="56"/>
      <c r="KUK2" s="55"/>
      <c r="KUL2" s="56"/>
      <c r="KUQ2" s="55"/>
      <c r="KUR2" s="56"/>
      <c r="KUW2" s="55"/>
      <c r="KUX2" s="56"/>
      <c r="KVC2" s="55"/>
      <c r="KVD2" s="56"/>
      <c r="KVI2" s="55"/>
      <c r="KVJ2" s="56"/>
      <c r="KVO2" s="55"/>
      <c r="KVP2" s="56"/>
      <c r="KVU2" s="55"/>
      <c r="KVV2" s="56"/>
      <c r="KWA2" s="55"/>
      <c r="KWB2" s="56"/>
      <c r="KWG2" s="55"/>
      <c r="KWH2" s="56"/>
      <c r="KWM2" s="55"/>
      <c r="KWN2" s="56"/>
      <c r="KWS2" s="55"/>
      <c r="KWT2" s="56"/>
      <c r="KWY2" s="55"/>
      <c r="KWZ2" s="56"/>
      <c r="KXE2" s="55"/>
      <c r="KXF2" s="56"/>
      <c r="KXK2" s="55"/>
      <c r="KXL2" s="56"/>
      <c r="KXQ2" s="55"/>
      <c r="KXR2" s="56"/>
      <c r="KXW2" s="55"/>
      <c r="KXX2" s="56"/>
      <c r="KYC2" s="55"/>
      <c r="KYD2" s="56"/>
      <c r="KYI2" s="55"/>
      <c r="KYJ2" s="56"/>
      <c r="KYO2" s="55"/>
      <c r="KYP2" s="56"/>
      <c r="KYU2" s="55"/>
      <c r="KYV2" s="56"/>
      <c r="KZA2" s="55"/>
      <c r="KZB2" s="56"/>
      <c r="KZG2" s="55"/>
      <c r="KZH2" s="56"/>
      <c r="KZM2" s="55"/>
      <c r="KZN2" s="56"/>
      <c r="KZS2" s="55"/>
      <c r="KZT2" s="56"/>
      <c r="KZY2" s="55"/>
      <c r="KZZ2" s="56"/>
      <c r="LAE2" s="55"/>
      <c r="LAF2" s="56"/>
      <c r="LAK2" s="55"/>
      <c r="LAL2" s="56"/>
      <c r="LAQ2" s="55"/>
      <c r="LAR2" s="56"/>
      <c r="LAW2" s="55"/>
      <c r="LAX2" s="56"/>
      <c r="LBC2" s="55"/>
      <c r="LBD2" s="56"/>
      <c r="LBI2" s="55"/>
      <c r="LBJ2" s="56"/>
      <c r="LBO2" s="55"/>
      <c r="LBP2" s="56"/>
      <c r="LBU2" s="55"/>
      <c r="LBV2" s="56"/>
      <c r="LCA2" s="55"/>
      <c r="LCB2" s="56"/>
      <c r="LCG2" s="55"/>
      <c r="LCH2" s="56"/>
      <c r="LCM2" s="55"/>
      <c r="LCN2" s="56"/>
      <c r="LCS2" s="55"/>
      <c r="LCT2" s="56"/>
      <c r="LCY2" s="55"/>
      <c r="LCZ2" s="56"/>
      <c r="LDE2" s="55"/>
      <c r="LDF2" s="56"/>
      <c r="LDK2" s="55"/>
      <c r="LDL2" s="56"/>
      <c r="LDQ2" s="55"/>
      <c r="LDR2" s="56"/>
      <c r="LDW2" s="55"/>
      <c r="LDX2" s="56"/>
      <c r="LEC2" s="55"/>
      <c r="LED2" s="56"/>
      <c r="LEI2" s="55"/>
      <c r="LEJ2" s="56"/>
      <c r="LEO2" s="55"/>
      <c r="LEP2" s="56"/>
      <c r="LEU2" s="55"/>
      <c r="LEV2" s="56"/>
      <c r="LFA2" s="55"/>
      <c r="LFB2" s="56"/>
      <c r="LFG2" s="55"/>
      <c r="LFH2" s="56"/>
      <c r="LFM2" s="55"/>
      <c r="LFN2" s="56"/>
      <c r="LFS2" s="55"/>
      <c r="LFT2" s="56"/>
      <c r="LFY2" s="55"/>
      <c r="LFZ2" s="56"/>
      <c r="LGE2" s="55"/>
      <c r="LGF2" s="56"/>
      <c r="LGK2" s="55"/>
      <c r="LGL2" s="56"/>
      <c r="LGQ2" s="55"/>
      <c r="LGR2" s="56"/>
      <c r="LGW2" s="55"/>
      <c r="LGX2" s="56"/>
      <c r="LHC2" s="55"/>
      <c r="LHD2" s="56"/>
      <c r="LHI2" s="55"/>
      <c r="LHJ2" s="56"/>
      <c r="LHO2" s="55"/>
      <c r="LHP2" s="56"/>
      <c r="LHU2" s="55"/>
      <c r="LHV2" s="56"/>
      <c r="LIA2" s="55"/>
      <c r="LIB2" s="56"/>
      <c r="LIG2" s="55"/>
      <c r="LIH2" s="56"/>
      <c r="LIM2" s="55"/>
      <c r="LIN2" s="56"/>
      <c r="LIS2" s="55"/>
      <c r="LIT2" s="56"/>
      <c r="LIY2" s="55"/>
      <c r="LIZ2" s="56"/>
      <c r="LJE2" s="55"/>
      <c r="LJF2" s="56"/>
      <c r="LJK2" s="55"/>
      <c r="LJL2" s="56"/>
      <c r="LJQ2" s="55"/>
      <c r="LJR2" s="56"/>
      <c r="LJW2" s="55"/>
      <c r="LJX2" s="56"/>
      <c r="LKC2" s="55"/>
      <c r="LKD2" s="56"/>
      <c r="LKI2" s="55"/>
      <c r="LKJ2" s="56"/>
      <c r="LKO2" s="55"/>
      <c r="LKP2" s="56"/>
      <c r="LKU2" s="55"/>
      <c r="LKV2" s="56"/>
      <c r="LLA2" s="55"/>
      <c r="LLB2" s="56"/>
      <c r="LLG2" s="55"/>
      <c r="LLH2" s="56"/>
      <c r="LLM2" s="55"/>
      <c r="LLN2" s="56"/>
      <c r="LLS2" s="55"/>
      <c r="LLT2" s="56"/>
      <c r="LLY2" s="55"/>
      <c r="LLZ2" s="56"/>
      <c r="LME2" s="55"/>
      <c r="LMF2" s="56"/>
      <c r="LMK2" s="55"/>
      <c r="LML2" s="56"/>
      <c r="LMQ2" s="55"/>
      <c r="LMR2" s="56"/>
      <c r="LMW2" s="55"/>
      <c r="LMX2" s="56"/>
      <c r="LNC2" s="55"/>
      <c r="LND2" s="56"/>
      <c r="LNI2" s="55"/>
      <c r="LNJ2" s="56"/>
      <c r="LNO2" s="55"/>
      <c r="LNP2" s="56"/>
      <c r="LNU2" s="55"/>
      <c r="LNV2" s="56"/>
      <c r="LOA2" s="55"/>
      <c r="LOB2" s="56"/>
      <c r="LOG2" s="55"/>
      <c r="LOH2" s="56"/>
      <c r="LOM2" s="55"/>
      <c r="LON2" s="56"/>
      <c r="LOS2" s="55"/>
      <c r="LOT2" s="56"/>
      <c r="LOY2" s="55"/>
      <c r="LOZ2" s="56"/>
      <c r="LPE2" s="55"/>
      <c r="LPF2" s="56"/>
      <c r="LPK2" s="55"/>
      <c r="LPL2" s="56"/>
      <c r="LPQ2" s="55"/>
      <c r="LPR2" s="56"/>
      <c r="LPW2" s="55"/>
      <c r="LPX2" s="56"/>
      <c r="LQC2" s="55"/>
      <c r="LQD2" s="56"/>
      <c r="LQI2" s="55"/>
      <c r="LQJ2" s="56"/>
      <c r="LQO2" s="55"/>
      <c r="LQP2" s="56"/>
      <c r="LQU2" s="55"/>
      <c r="LQV2" s="56"/>
      <c r="LRA2" s="55"/>
      <c r="LRB2" s="56"/>
      <c r="LRG2" s="55"/>
      <c r="LRH2" s="56"/>
      <c r="LRM2" s="55"/>
      <c r="LRN2" s="56"/>
      <c r="LRS2" s="55"/>
      <c r="LRT2" s="56"/>
      <c r="LRY2" s="55"/>
      <c r="LRZ2" s="56"/>
      <c r="LSE2" s="55"/>
      <c r="LSF2" s="56"/>
      <c r="LSK2" s="55"/>
      <c r="LSL2" s="56"/>
      <c r="LSQ2" s="55"/>
      <c r="LSR2" s="56"/>
      <c r="LSW2" s="55"/>
      <c r="LSX2" s="56"/>
      <c r="LTC2" s="55"/>
      <c r="LTD2" s="56"/>
      <c r="LTI2" s="55"/>
      <c r="LTJ2" s="56"/>
      <c r="LTO2" s="55"/>
      <c r="LTP2" s="56"/>
      <c r="LTU2" s="55"/>
      <c r="LTV2" s="56"/>
      <c r="LUA2" s="55"/>
      <c r="LUB2" s="56"/>
      <c r="LUG2" s="55"/>
      <c r="LUH2" s="56"/>
      <c r="LUM2" s="55"/>
      <c r="LUN2" s="56"/>
      <c r="LUS2" s="55"/>
      <c r="LUT2" s="56"/>
      <c r="LUY2" s="55"/>
      <c r="LUZ2" s="56"/>
      <c r="LVE2" s="55"/>
      <c r="LVF2" s="56"/>
      <c r="LVK2" s="55"/>
      <c r="LVL2" s="56"/>
      <c r="LVQ2" s="55"/>
      <c r="LVR2" s="56"/>
      <c r="LVW2" s="55"/>
      <c r="LVX2" s="56"/>
      <c r="LWC2" s="55"/>
      <c r="LWD2" s="56"/>
      <c r="LWI2" s="55"/>
      <c r="LWJ2" s="56"/>
      <c r="LWO2" s="55"/>
      <c r="LWP2" s="56"/>
      <c r="LWU2" s="55"/>
      <c r="LWV2" s="56"/>
      <c r="LXA2" s="55"/>
      <c r="LXB2" s="56"/>
      <c r="LXG2" s="55"/>
      <c r="LXH2" s="56"/>
      <c r="LXM2" s="55"/>
      <c r="LXN2" s="56"/>
      <c r="LXS2" s="55"/>
      <c r="LXT2" s="56"/>
      <c r="LXY2" s="55"/>
      <c r="LXZ2" s="56"/>
      <c r="LYE2" s="55"/>
      <c r="LYF2" s="56"/>
      <c r="LYK2" s="55"/>
      <c r="LYL2" s="56"/>
      <c r="LYQ2" s="55"/>
      <c r="LYR2" s="56"/>
      <c r="LYW2" s="55"/>
      <c r="LYX2" s="56"/>
      <c r="LZC2" s="55"/>
      <c r="LZD2" s="56"/>
      <c r="LZI2" s="55"/>
      <c r="LZJ2" s="56"/>
      <c r="LZO2" s="55"/>
      <c r="LZP2" s="56"/>
      <c r="LZU2" s="55"/>
      <c r="LZV2" s="56"/>
      <c r="MAA2" s="55"/>
      <c r="MAB2" s="56"/>
      <c r="MAG2" s="55"/>
      <c r="MAH2" s="56"/>
      <c r="MAM2" s="55"/>
      <c r="MAN2" s="56"/>
      <c r="MAS2" s="55"/>
      <c r="MAT2" s="56"/>
      <c r="MAY2" s="55"/>
      <c r="MAZ2" s="56"/>
      <c r="MBE2" s="55"/>
      <c r="MBF2" s="56"/>
      <c r="MBK2" s="55"/>
      <c r="MBL2" s="56"/>
      <c r="MBQ2" s="55"/>
      <c r="MBR2" s="56"/>
      <c r="MBW2" s="55"/>
      <c r="MBX2" s="56"/>
      <c r="MCC2" s="55"/>
      <c r="MCD2" s="56"/>
      <c r="MCI2" s="55"/>
      <c r="MCJ2" s="56"/>
      <c r="MCO2" s="55"/>
      <c r="MCP2" s="56"/>
      <c r="MCU2" s="55"/>
      <c r="MCV2" s="56"/>
      <c r="MDA2" s="55"/>
      <c r="MDB2" s="56"/>
      <c r="MDG2" s="55"/>
      <c r="MDH2" s="56"/>
      <c r="MDM2" s="55"/>
      <c r="MDN2" s="56"/>
      <c r="MDS2" s="55"/>
      <c r="MDT2" s="56"/>
      <c r="MDY2" s="55"/>
      <c r="MDZ2" s="56"/>
      <c r="MEE2" s="55"/>
      <c r="MEF2" s="56"/>
      <c r="MEK2" s="55"/>
      <c r="MEL2" s="56"/>
      <c r="MEQ2" s="55"/>
      <c r="MER2" s="56"/>
      <c r="MEW2" s="55"/>
      <c r="MEX2" s="56"/>
      <c r="MFC2" s="55"/>
      <c r="MFD2" s="56"/>
      <c r="MFI2" s="55"/>
      <c r="MFJ2" s="56"/>
      <c r="MFO2" s="55"/>
      <c r="MFP2" s="56"/>
      <c r="MFU2" s="55"/>
      <c r="MFV2" s="56"/>
      <c r="MGA2" s="55"/>
      <c r="MGB2" s="56"/>
      <c r="MGG2" s="55"/>
      <c r="MGH2" s="56"/>
      <c r="MGM2" s="55"/>
      <c r="MGN2" s="56"/>
      <c r="MGS2" s="55"/>
      <c r="MGT2" s="56"/>
      <c r="MGY2" s="55"/>
      <c r="MGZ2" s="56"/>
      <c r="MHE2" s="55"/>
      <c r="MHF2" s="56"/>
      <c r="MHK2" s="55"/>
      <c r="MHL2" s="56"/>
      <c r="MHQ2" s="55"/>
      <c r="MHR2" s="56"/>
      <c r="MHW2" s="55"/>
      <c r="MHX2" s="56"/>
      <c r="MIC2" s="55"/>
      <c r="MID2" s="56"/>
      <c r="MII2" s="55"/>
      <c r="MIJ2" s="56"/>
      <c r="MIO2" s="55"/>
      <c r="MIP2" s="56"/>
      <c r="MIU2" s="55"/>
      <c r="MIV2" s="56"/>
      <c r="MJA2" s="55"/>
      <c r="MJB2" s="56"/>
      <c r="MJG2" s="55"/>
      <c r="MJH2" s="56"/>
      <c r="MJM2" s="55"/>
      <c r="MJN2" s="56"/>
      <c r="MJS2" s="55"/>
      <c r="MJT2" s="56"/>
      <c r="MJY2" s="55"/>
      <c r="MJZ2" s="56"/>
      <c r="MKE2" s="55"/>
      <c r="MKF2" s="56"/>
      <c r="MKK2" s="55"/>
      <c r="MKL2" s="56"/>
      <c r="MKQ2" s="55"/>
      <c r="MKR2" s="56"/>
      <c r="MKW2" s="55"/>
      <c r="MKX2" s="56"/>
      <c r="MLC2" s="55"/>
      <c r="MLD2" s="56"/>
      <c r="MLI2" s="55"/>
      <c r="MLJ2" s="56"/>
      <c r="MLO2" s="55"/>
      <c r="MLP2" s="56"/>
      <c r="MLU2" s="55"/>
      <c r="MLV2" s="56"/>
      <c r="MMA2" s="55"/>
      <c r="MMB2" s="56"/>
      <c r="MMG2" s="55"/>
      <c r="MMH2" s="56"/>
      <c r="MMM2" s="55"/>
      <c r="MMN2" s="56"/>
      <c r="MMS2" s="55"/>
      <c r="MMT2" s="56"/>
      <c r="MMY2" s="55"/>
      <c r="MMZ2" s="56"/>
      <c r="MNE2" s="55"/>
      <c r="MNF2" s="56"/>
      <c r="MNK2" s="55"/>
      <c r="MNL2" s="56"/>
      <c r="MNQ2" s="55"/>
      <c r="MNR2" s="56"/>
      <c r="MNW2" s="55"/>
      <c r="MNX2" s="56"/>
      <c r="MOC2" s="55"/>
      <c r="MOD2" s="56"/>
      <c r="MOI2" s="55"/>
      <c r="MOJ2" s="56"/>
      <c r="MOO2" s="55"/>
      <c r="MOP2" s="56"/>
      <c r="MOU2" s="55"/>
      <c r="MOV2" s="56"/>
      <c r="MPA2" s="55"/>
      <c r="MPB2" s="56"/>
      <c r="MPG2" s="55"/>
      <c r="MPH2" s="56"/>
      <c r="MPM2" s="55"/>
      <c r="MPN2" s="56"/>
      <c r="MPS2" s="55"/>
      <c r="MPT2" s="56"/>
      <c r="MPY2" s="55"/>
      <c r="MPZ2" s="56"/>
      <c r="MQE2" s="55"/>
      <c r="MQF2" s="56"/>
      <c r="MQK2" s="55"/>
      <c r="MQL2" s="56"/>
      <c r="MQQ2" s="55"/>
      <c r="MQR2" s="56"/>
      <c r="MQW2" s="55"/>
      <c r="MQX2" s="56"/>
      <c r="MRC2" s="55"/>
      <c r="MRD2" s="56"/>
      <c r="MRI2" s="55"/>
      <c r="MRJ2" s="56"/>
      <c r="MRO2" s="55"/>
      <c r="MRP2" s="56"/>
      <c r="MRU2" s="55"/>
      <c r="MRV2" s="56"/>
      <c r="MSA2" s="55"/>
      <c r="MSB2" s="56"/>
      <c r="MSG2" s="55"/>
      <c r="MSH2" s="56"/>
      <c r="MSM2" s="55"/>
      <c r="MSN2" s="56"/>
      <c r="MSS2" s="55"/>
      <c r="MST2" s="56"/>
      <c r="MSY2" s="55"/>
      <c r="MSZ2" s="56"/>
      <c r="MTE2" s="55"/>
      <c r="MTF2" s="56"/>
      <c r="MTK2" s="55"/>
      <c r="MTL2" s="56"/>
      <c r="MTQ2" s="55"/>
      <c r="MTR2" s="56"/>
      <c r="MTW2" s="55"/>
      <c r="MTX2" s="56"/>
      <c r="MUC2" s="55"/>
      <c r="MUD2" s="56"/>
      <c r="MUI2" s="55"/>
      <c r="MUJ2" s="56"/>
      <c r="MUO2" s="55"/>
      <c r="MUP2" s="56"/>
      <c r="MUU2" s="55"/>
      <c r="MUV2" s="56"/>
      <c r="MVA2" s="55"/>
      <c r="MVB2" s="56"/>
      <c r="MVG2" s="55"/>
      <c r="MVH2" s="56"/>
      <c r="MVM2" s="55"/>
      <c r="MVN2" s="56"/>
      <c r="MVS2" s="55"/>
      <c r="MVT2" s="56"/>
      <c r="MVY2" s="55"/>
      <c r="MVZ2" s="56"/>
      <c r="MWE2" s="55"/>
      <c r="MWF2" s="56"/>
      <c r="MWK2" s="55"/>
      <c r="MWL2" s="56"/>
      <c r="MWQ2" s="55"/>
      <c r="MWR2" s="56"/>
      <c r="MWW2" s="55"/>
      <c r="MWX2" s="56"/>
      <c r="MXC2" s="55"/>
      <c r="MXD2" s="56"/>
      <c r="MXI2" s="55"/>
      <c r="MXJ2" s="56"/>
      <c r="MXO2" s="55"/>
      <c r="MXP2" s="56"/>
      <c r="MXU2" s="55"/>
      <c r="MXV2" s="56"/>
      <c r="MYA2" s="55"/>
      <c r="MYB2" s="56"/>
      <c r="MYG2" s="55"/>
      <c r="MYH2" s="56"/>
      <c r="MYM2" s="55"/>
      <c r="MYN2" s="56"/>
      <c r="MYS2" s="55"/>
      <c r="MYT2" s="56"/>
      <c r="MYY2" s="55"/>
      <c r="MYZ2" s="56"/>
      <c r="MZE2" s="55"/>
      <c r="MZF2" s="56"/>
      <c r="MZK2" s="55"/>
      <c r="MZL2" s="56"/>
      <c r="MZQ2" s="55"/>
      <c r="MZR2" s="56"/>
      <c r="MZW2" s="55"/>
      <c r="MZX2" s="56"/>
      <c r="NAC2" s="55"/>
      <c r="NAD2" s="56"/>
      <c r="NAI2" s="55"/>
      <c r="NAJ2" s="56"/>
      <c r="NAO2" s="55"/>
      <c r="NAP2" s="56"/>
      <c r="NAU2" s="55"/>
      <c r="NAV2" s="56"/>
      <c r="NBA2" s="55"/>
      <c r="NBB2" s="56"/>
      <c r="NBG2" s="55"/>
      <c r="NBH2" s="56"/>
      <c r="NBM2" s="55"/>
      <c r="NBN2" s="56"/>
      <c r="NBS2" s="55"/>
      <c r="NBT2" s="56"/>
      <c r="NBY2" s="55"/>
      <c r="NBZ2" s="56"/>
      <c r="NCE2" s="55"/>
      <c r="NCF2" s="56"/>
      <c r="NCK2" s="55"/>
      <c r="NCL2" s="56"/>
      <c r="NCQ2" s="55"/>
      <c r="NCR2" s="56"/>
      <c r="NCW2" s="55"/>
      <c r="NCX2" s="56"/>
      <c r="NDC2" s="55"/>
      <c r="NDD2" s="56"/>
      <c r="NDI2" s="55"/>
      <c r="NDJ2" s="56"/>
      <c r="NDO2" s="55"/>
      <c r="NDP2" s="56"/>
      <c r="NDU2" s="55"/>
      <c r="NDV2" s="56"/>
      <c r="NEA2" s="55"/>
      <c r="NEB2" s="56"/>
      <c r="NEG2" s="55"/>
      <c r="NEH2" s="56"/>
      <c r="NEM2" s="55"/>
      <c r="NEN2" s="56"/>
      <c r="NES2" s="55"/>
      <c r="NET2" s="56"/>
      <c r="NEY2" s="55"/>
      <c r="NEZ2" s="56"/>
      <c r="NFE2" s="55"/>
      <c r="NFF2" s="56"/>
      <c r="NFK2" s="55"/>
      <c r="NFL2" s="56"/>
      <c r="NFQ2" s="55"/>
      <c r="NFR2" s="56"/>
      <c r="NFW2" s="55"/>
      <c r="NFX2" s="56"/>
      <c r="NGC2" s="55"/>
      <c r="NGD2" s="56"/>
      <c r="NGI2" s="55"/>
      <c r="NGJ2" s="56"/>
      <c r="NGO2" s="55"/>
      <c r="NGP2" s="56"/>
      <c r="NGU2" s="55"/>
      <c r="NGV2" s="56"/>
      <c r="NHA2" s="55"/>
      <c r="NHB2" s="56"/>
      <c r="NHG2" s="55"/>
      <c r="NHH2" s="56"/>
      <c r="NHM2" s="55"/>
      <c r="NHN2" s="56"/>
      <c r="NHS2" s="55"/>
      <c r="NHT2" s="56"/>
      <c r="NHY2" s="55"/>
      <c r="NHZ2" s="56"/>
      <c r="NIE2" s="55"/>
      <c r="NIF2" s="56"/>
      <c r="NIK2" s="55"/>
      <c r="NIL2" s="56"/>
      <c r="NIQ2" s="55"/>
      <c r="NIR2" s="56"/>
      <c r="NIW2" s="55"/>
      <c r="NIX2" s="56"/>
      <c r="NJC2" s="55"/>
      <c r="NJD2" s="56"/>
      <c r="NJI2" s="55"/>
      <c r="NJJ2" s="56"/>
      <c r="NJO2" s="55"/>
      <c r="NJP2" s="56"/>
      <c r="NJU2" s="55"/>
      <c r="NJV2" s="56"/>
      <c r="NKA2" s="55"/>
      <c r="NKB2" s="56"/>
      <c r="NKG2" s="55"/>
      <c r="NKH2" s="56"/>
      <c r="NKM2" s="55"/>
      <c r="NKN2" s="56"/>
      <c r="NKS2" s="55"/>
      <c r="NKT2" s="56"/>
      <c r="NKY2" s="55"/>
      <c r="NKZ2" s="56"/>
      <c r="NLE2" s="55"/>
      <c r="NLF2" s="56"/>
      <c r="NLK2" s="55"/>
      <c r="NLL2" s="56"/>
      <c r="NLQ2" s="55"/>
      <c r="NLR2" s="56"/>
      <c r="NLW2" s="55"/>
      <c r="NLX2" s="56"/>
      <c r="NMC2" s="55"/>
      <c r="NMD2" s="56"/>
      <c r="NMI2" s="55"/>
      <c r="NMJ2" s="56"/>
      <c r="NMO2" s="55"/>
      <c r="NMP2" s="56"/>
      <c r="NMU2" s="55"/>
      <c r="NMV2" s="56"/>
      <c r="NNA2" s="55"/>
      <c r="NNB2" s="56"/>
      <c r="NNG2" s="55"/>
      <c r="NNH2" s="56"/>
      <c r="NNM2" s="55"/>
      <c r="NNN2" s="56"/>
      <c r="NNS2" s="55"/>
      <c r="NNT2" s="56"/>
      <c r="NNY2" s="55"/>
      <c r="NNZ2" s="56"/>
      <c r="NOE2" s="55"/>
      <c r="NOF2" s="56"/>
      <c r="NOK2" s="55"/>
      <c r="NOL2" s="56"/>
      <c r="NOQ2" s="55"/>
      <c r="NOR2" s="56"/>
      <c r="NOW2" s="55"/>
      <c r="NOX2" s="56"/>
      <c r="NPC2" s="55"/>
      <c r="NPD2" s="56"/>
      <c r="NPI2" s="55"/>
      <c r="NPJ2" s="56"/>
      <c r="NPO2" s="55"/>
      <c r="NPP2" s="56"/>
      <c r="NPU2" s="55"/>
      <c r="NPV2" s="56"/>
      <c r="NQA2" s="55"/>
      <c r="NQB2" s="56"/>
      <c r="NQG2" s="55"/>
      <c r="NQH2" s="56"/>
      <c r="NQM2" s="55"/>
      <c r="NQN2" s="56"/>
      <c r="NQS2" s="55"/>
      <c r="NQT2" s="56"/>
      <c r="NQY2" s="55"/>
      <c r="NQZ2" s="56"/>
      <c r="NRE2" s="55"/>
      <c r="NRF2" s="56"/>
      <c r="NRK2" s="55"/>
      <c r="NRL2" s="56"/>
      <c r="NRQ2" s="55"/>
      <c r="NRR2" s="56"/>
      <c r="NRW2" s="55"/>
      <c r="NRX2" s="56"/>
      <c r="NSC2" s="55"/>
      <c r="NSD2" s="56"/>
      <c r="NSI2" s="55"/>
      <c r="NSJ2" s="56"/>
      <c r="NSO2" s="55"/>
      <c r="NSP2" s="56"/>
      <c r="NSU2" s="55"/>
      <c r="NSV2" s="56"/>
      <c r="NTA2" s="55"/>
      <c r="NTB2" s="56"/>
      <c r="NTG2" s="55"/>
      <c r="NTH2" s="56"/>
      <c r="NTM2" s="55"/>
      <c r="NTN2" s="56"/>
      <c r="NTS2" s="55"/>
      <c r="NTT2" s="56"/>
      <c r="NTY2" s="55"/>
      <c r="NTZ2" s="56"/>
      <c r="NUE2" s="55"/>
      <c r="NUF2" s="56"/>
      <c r="NUK2" s="55"/>
      <c r="NUL2" s="56"/>
      <c r="NUQ2" s="55"/>
      <c r="NUR2" s="56"/>
      <c r="NUW2" s="55"/>
      <c r="NUX2" s="56"/>
      <c r="NVC2" s="55"/>
      <c r="NVD2" s="56"/>
      <c r="NVI2" s="55"/>
      <c r="NVJ2" s="56"/>
      <c r="NVO2" s="55"/>
      <c r="NVP2" s="56"/>
      <c r="NVU2" s="55"/>
      <c r="NVV2" s="56"/>
      <c r="NWA2" s="55"/>
      <c r="NWB2" s="56"/>
      <c r="NWG2" s="55"/>
      <c r="NWH2" s="56"/>
      <c r="NWM2" s="55"/>
      <c r="NWN2" s="56"/>
      <c r="NWS2" s="55"/>
      <c r="NWT2" s="56"/>
      <c r="NWY2" s="55"/>
      <c r="NWZ2" s="56"/>
      <c r="NXE2" s="55"/>
      <c r="NXF2" s="56"/>
      <c r="NXK2" s="55"/>
      <c r="NXL2" s="56"/>
      <c r="NXQ2" s="55"/>
      <c r="NXR2" s="56"/>
      <c r="NXW2" s="55"/>
      <c r="NXX2" s="56"/>
      <c r="NYC2" s="55"/>
      <c r="NYD2" s="56"/>
      <c r="NYI2" s="55"/>
      <c r="NYJ2" s="56"/>
      <c r="NYO2" s="55"/>
      <c r="NYP2" s="56"/>
      <c r="NYU2" s="55"/>
      <c r="NYV2" s="56"/>
      <c r="NZA2" s="55"/>
      <c r="NZB2" s="56"/>
      <c r="NZG2" s="55"/>
      <c r="NZH2" s="56"/>
      <c r="NZM2" s="55"/>
      <c r="NZN2" s="56"/>
      <c r="NZS2" s="55"/>
      <c r="NZT2" s="56"/>
      <c r="NZY2" s="55"/>
      <c r="NZZ2" s="56"/>
      <c r="OAE2" s="55"/>
      <c r="OAF2" s="56"/>
      <c r="OAK2" s="55"/>
      <c r="OAL2" s="56"/>
      <c r="OAQ2" s="55"/>
      <c r="OAR2" s="56"/>
      <c r="OAW2" s="55"/>
      <c r="OAX2" s="56"/>
      <c r="OBC2" s="55"/>
      <c r="OBD2" s="56"/>
      <c r="OBI2" s="55"/>
      <c r="OBJ2" s="56"/>
      <c r="OBO2" s="55"/>
      <c r="OBP2" s="56"/>
      <c r="OBU2" s="55"/>
      <c r="OBV2" s="56"/>
      <c r="OCA2" s="55"/>
      <c r="OCB2" s="56"/>
      <c r="OCG2" s="55"/>
      <c r="OCH2" s="56"/>
      <c r="OCM2" s="55"/>
      <c r="OCN2" s="56"/>
      <c r="OCS2" s="55"/>
      <c r="OCT2" s="56"/>
      <c r="OCY2" s="55"/>
      <c r="OCZ2" s="56"/>
      <c r="ODE2" s="55"/>
      <c r="ODF2" s="56"/>
      <c r="ODK2" s="55"/>
      <c r="ODL2" s="56"/>
      <c r="ODQ2" s="55"/>
      <c r="ODR2" s="56"/>
      <c r="ODW2" s="55"/>
      <c r="ODX2" s="56"/>
      <c r="OEC2" s="55"/>
      <c r="OED2" s="56"/>
      <c r="OEI2" s="55"/>
      <c r="OEJ2" s="56"/>
      <c r="OEO2" s="55"/>
      <c r="OEP2" s="56"/>
      <c r="OEU2" s="55"/>
      <c r="OEV2" s="56"/>
      <c r="OFA2" s="55"/>
      <c r="OFB2" s="56"/>
      <c r="OFG2" s="55"/>
      <c r="OFH2" s="56"/>
      <c r="OFM2" s="55"/>
      <c r="OFN2" s="56"/>
      <c r="OFS2" s="55"/>
      <c r="OFT2" s="56"/>
      <c r="OFY2" s="55"/>
      <c r="OFZ2" s="56"/>
      <c r="OGE2" s="55"/>
      <c r="OGF2" s="56"/>
      <c r="OGK2" s="55"/>
      <c r="OGL2" s="56"/>
      <c r="OGQ2" s="55"/>
      <c r="OGR2" s="56"/>
      <c r="OGW2" s="55"/>
      <c r="OGX2" s="56"/>
      <c r="OHC2" s="55"/>
      <c r="OHD2" s="56"/>
      <c r="OHI2" s="55"/>
      <c r="OHJ2" s="56"/>
      <c r="OHO2" s="55"/>
      <c r="OHP2" s="56"/>
      <c r="OHU2" s="55"/>
      <c r="OHV2" s="56"/>
      <c r="OIA2" s="55"/>
      <c r="OIB2" s="56"/>
      <c r="OIG2" s="55"/>
      <c r="OIH2" s="56"/>
      <c r="OIM2" s="55"/>
      <c r="OIN2" s="56"/>
      <c r="OIS2" s="55"/>
      <c r="OIT2" s="56"/>
      <c r="OIY2" s="55"/>
      <c r="OIZ2" s="56"/>
      <c r="OJE2" s="55"/>
      <c r="OJF2" s="56"/>
      <c r="OJK2" s="55"/>
      <c r="OJL2" s="56"/>
      <c r="OJQ2" s="55"/>
      <c r="OJR2" s="56"/>
      <c r="OJW2" s="55"/>
      <c r="OJX2" s="56"/>
      <c r="OKC2" s="55"/>
      <c r="OKD2" s="56"/>
      <c r="OKI2" s="55"/>
      <c r="OKJ2" s="56"/>
      <c r="OKO2" s="55"/>
      <c r="OKP2" s="56"/>
      <c r="OKU2" s="55"/>
      <c r="OKV2" s="56"/>
      <c r="OLA2" s="55"/>
      <c r="OLB2" s="56"/>
      <c r="OLG2" s="55"/>
      <c r="OLH2" s="56"/>
      <c r="OLM2" s="55"/>
      <c r="OLN2" s="56"/>
      <c r="OLS2" s="55"/>
      <c r="OLT2" s="56"/>
      <c r="OLY2" s="55"/>
      <c r="OLZ2" s="56"/>
      <c r="OME2" s="55"/>
      <c r="OMF2" s="56"/>
      <c r="OMK2" s="55"/>
      <c r="OML2" s="56"/>
      <c r="OMQ2" s="55"/>
      <c r="OMR2" s="56"/>
      <c r="OMW2" s="55"/>
      <c r="OMX2" s="56"/>
      <c r="ONC2" s="55"/>
      <c r="OND2" s="56"/>
      <c r="ONI2" s="55"/>
      <c r="ONJ2" s="56"/>
      <c r="ONO2" s="55"/>
      <c r="ONP2" s="56"/>
      <c r="ONU2" s="55"/>
      <c r="ONV2" s="56"/>
      <c r="OOA2" s="55"/>
      <c r="OOB2" s="56"/>
      <c r="OOG2" s="55"/>
      <c r="OOH2" s="56"/>
      <c r="OOM2" s="55"/>
      <c r="OON2" s="56"/>
      <c r="OOS2" s="55"/>
      <c r="OOT2" s="56"/>
      <c r="OOY2" s="55"/>
      <c r="OOZ2" s="56"/>
      <c r="OPE2" s="55"/>
      <c r="OPF2" s="56"/>
      <c r="OPK2" s="55"/>
      <c r="OPL2" s="56"/>
      <c r="OPQ2" s="55"/>
      <c r="OPR2" s="56"/>
      <c r="OPW2" s="55"/>
      <c r="OPX2" s="56"/>
      <c r="OQC2" s="55"/>
      <c r="OQD2" s="56"/>
      <c r="OQI2" s="55"/>
      <c r="OQJ2" s="56"/>
      <c r="OQO2" s="55"/>
      <c r="OQP2" s="56"/>
      <c r="OQU2" s="55"/>
      <c r="OQV2" s="56"/>
      <c r="ORA2" s="55"/>
      <c r="ORB2" s="56"/>
      <c r="ORG2" s="55"/>
      <c r="ORH2" s="56"/>
      <c r="ORM2" s="55"/>
      <c r="ORN2" s="56"/>
      <c r="ORS2" s="55"/>
      <c r="ORT2" s="56"/>
      <c r="ORY2" s="55"/>
      <c r="ORZ2" s="56"/>
      <c r="OSE2" s="55"/>
      <c r="OSF2" s="56"/>
      <c r="OSK2" s="55"/>
      <c r="OSL2" s="56"/>
      <c r="OSQ2" s="55"/>
      <c r="OSR2" s="56"/>
      <c r="OSW2" s="55"/>
      <c r="OSX2" s="56"/>
      <c r="OTC2" s="55"/>
      <c r="OTD2" s="56"/>
      <c r="OTI2" s="55"/>
      <c r="OTJ2" s="56"/>
      <c r="OTO2" s="55"/>
      <c r="OTP2" s="56"/>
      <c r="OTU2" s="55"/>
      <c r="OTV2" s="56"/>
      <c r="OUA2" s="55"/>
      <c r="OUB2" s="56"/>
      <c r="OUG2" s="55"/>
      <c r="OUH2" s="56"/>
      <c r="OUM2" s="55"/>
      <c r="OUN2" s="56"/>
      <c r="OUS2" s="55"/>
      <c r="OUT2" s="56"/>
      <c r="OUY2" s="55"/>
      <c r="OUZ2" s="56"/>
      <c r="OVE2" s="55"/>
      <c r="OVF2" s="56"/>
      <c r="OVK2" s="55"/>
      <c r="OVL2" s="56"/>
      <c r="OVQ2" s="55"/>
      <c r="OVR2" s="56"/>
      <c r="OVW2" s="55"/>
      <c r="OVX2" s="56"/>
      <c r="OWC2" s="55"/>
      <c r="OWD2" s="56"/>
      <c r="OWI2" s="55"/>
      <c r="OWJ2" s="56"/>
      <c r="OWO2" s="55"/>
      <c r="OWP2" s="56"/>
      <c r="OWU2" s="55"/>
      <c r="OWV2" s="56"/>
      <c r="OXA2" s="55"/>
      <c r="OXB2" s="56"/>
      <c r="OXG2" s="55"/>
      <c r="OXH2" s="56"/>
      <c r="OXM2" s="55"/>
      <c r="OXN2" s="56"/>
      <c r="OXS2" s="55"/>
      <c r="OXT2" s="56"/>
      <c r="OXY2" s="55"/>
      <c r="OXZ2" s="56"/>
      <c r="OYE2" s="55"/>
      <c r="OYF2" s="56"/>
      <c r="OYK2" s="55"/>
      <c r="OYL2" s="56"/>
      <c r="OYQ2" s="55"/>
      <c r="OYR2" s="56"/>
      <c r="OYW2" s="55"/>
      <c r="OYX2" s="56"/>
      <c r="OZC2" s="55"/>
      <c r="OZD2" s="56"/>
      <c r="OZI2" s="55"/>
      <c r="OZJ2" s="56"/>
      <c r="OZO2" s="55"/>
      <c r="OZP2" s="56"/>
      <c r="OZU2" s="55"/>
      <c r="OZV2" s="56"/>
      <c r="PAA2" s="55"/>
      <c r="PAB2" s="56"/>
      <c r="PAG2" s="55"/>
      <c r="PAH2" s="56"/>
      <c r="PAM2" s="55"/>
      <c r="PAN2" s="56"/>
      <c r="PAS2" s="55"/>
      <c r="PAT2" s="56"/>
      <c r="PAY2" s="55"/>
      <c r="PAZ2" s="56"/>
      <c r="PBE2" s="55"/>
      <c r="PBF2" s="56"/>
      <c r="PBK2" s="55"/>
      <c r="PBL2" s="56"/>
      <c r="PBQ2" s="55"/>
      <c r="PBR2" s="56"/>
      <c r="PBW2" s="55"/>
      <c r="PBX2" s="56"/>
      <c r="PCC2" s="55"/>
      <c r="PCD2" s="56"/>
      <c r="PCI2" s="55"/>
      <c r="PCJ2" s="56"/>
      <c r="PCO2" s="55"/>
      <c r="PCP2" s="56"/>
      <c r="PCU2" s="55"/>
      <c r="PCV2" s="56"/>
      <c r="PDA2" s="55"/>
      <c r="PDB2" s="56"/>
      <c r="PDG2" s="55"/>
      <c r="PDH2" s="56"/>
      <c r="PDM2" s="55"/>
      <c r="PDN2" s="56"/>
      <c r="PDS2" s="55"/>
      <c r="PDT2" s="56"/>
      <c r="PDY2" s="55"/>
      <c r="PDZ2" s="56"/>
      <c r="PEE2" s="55"/>
      <c r="PEF2" s="56"/>
      <c r="PEK2" s="55"/>
      <c r="PEL2" s="56"/>
      <c r="PEQ2" s="55"/>
      <c r="PER2" s="56"/>
      <c r="PEW2" s="55"/>
      <c r="PEX2" s="56"/>
      <c r="PFC2" s="55"/>
      <c r="PFD2" s="56"/>
      <c r="PFI2" s="55"/>
      <c r="PFJ2" s="56"/>
      <c r="PFO2" s="55"/>
      <c r="PFP2" s="56"/>
      <c r="PFU2" s="55"/>
      <c r="PFV2" s="56"/>
      <c r="PGA2" s="55"/>
      <c r="PGB2" s="56"/>
      <c r="PGG2" s="55"/>
      <c r="PGH2" s="56"/>
      <c r="PGM2" s="55"/>
      <c r="PGN2" s="56"/>
      <c r="PGS2" s="55"/>
      <c r="PGT2" s="56"/>
      <c r="PGY2" s="55"/>
      <c r="PGZ2" s="56"/>
      <c r="PHE2" s="55"/>
      <c r="PHF2" s="56"/>
      <c r="PHK2" s="55"/>
      <c r="PHL2" s="56"/>
      <c r="PHQ2" s="55"/>
      <c r="PHR2" s="56"/>
      <c r="PHW2" s="55"/>
      <c r="PHX2" s="56"/>
      <c r="PIC2" s="55"/>
      <c r="PID2" s="56"/>
      <c r="PII2" s="55"/>
      <c r="PIJ2" s="56"/>
      <c r="PIO2" s="55"/>
      <c r="PIP2" s="56"/>
      <c r="PIU2" s="55"/>
      <c r="PIV2" s="56"/>
      <c r="PJA2" s="55"/>
      <c r="PJB2" s="56"/>
      <c r="PJG2" s="55"/>
      <c r="PJH2" s="56"/>
      <c r="PJM2" s="55"/>
      <c r="PJN2" s="56"/>
      <c r="PJS2" s="55"/>
      <c r="PJT2" s="56"/>
      <c r="PJY2" s="55"/>
      <c r="PJZ2" s="56"/>
      <c r="PKE2" s="55"/>
      <c r="PKF2" s="56"/>
      <c r="PKK2" s="55"/>
      <c r="PKL2" s="56"/>
      <c r="PKQ2" s="55"/>
      <c r="PKR2" s="56"/>
      <c r="PKW2" s="55"/>
      <c r="PKX2" s="56"/>
      <c r="PLC2" s="55"/>
      <c r="PLD2" s="56"/>
      <c r="PLI2" s="55"/>
      <c r="PLJ2" s="56"/>
      <c r="PLO2" s="55"/>
      <c r="PLP2" s="56"/>
      <c r="PLU2" s="55"/>
      <c r="PLV2" s="56"/>
      <c r="PMA2" s="55"/>
      <c r="PMB2" s="56"/>
      <c r="PMG2" s="55"/>
      <c r="PMH2" s="56"/>
      <c r="PMM2" s="55"/>
      <c r="PMN2" s="56"/>
      <c r="PMS2" s="55"/>
      <c r="PMT2" s="56"/>
      <c r="PMY2" s="55"/>
      <c r="PMZ2" s="56"/>
      <c r="PNE2" s="55"/>
      <c r="PNF2" s="56"/>
      <c r="PNK2" s="55"/>
      <c r="PNL2" s="56"/>
      <c r="PNQ2" s="55"/>
      <c r="PNR2" s="56"/>
      <c r="PNW2" s="55"/>
      <c r="PNX2" s="56"/>
      <c r="POC2" s="55"/>
      <c r="POD2" s="56"/>
      <c r="POI2" s="55"/>
      <c r="POJ2" s="56"/>
      <c r="POO2" s="55"/>
      <c r="POP2" s="56"/>
      <c r="POU2" s="55"/>
      <c r="POV2" s="56"/>
      <c r="PPA2" s="55"/>
      <c r="PPB2" s="56"/>
      <c r="PPG2" s="55"/>
      <c r="PPH2" s="56"/>
      <c r="PPM2" s="55"/>
      <c r="PPN2" s="56"/>
      <c r="PPS2" s="55"/>
      <c r="PPT2" s="56"/>
      <c r="PPY2" s="55"/>
      <c r="PPZ2" s="56"/>
      <c r="PQE2" s="55"/>
      <c r="PQF2" s="56"/>
      <c r="PQK2" s="55"/>
      <c r="PQL2" s="56"/>
      <c r="PQQ2" s="55"/>
      <c r="PQR2" s="56"/>
      <c r="PQW2" s="55"/>
      <c r="PQX2" s="56"/>
      <c r="PRC2" s="55"/>
      <c r="PRD2" s="56"/>
      <c r="PRI2" s="55"/>
      <c r="PRJ2" s="56"/>
      <c r="PRO2" s="55"/>
      <c r="PRP2" s="56"/>
      <c r="PRU2" s="55"/>
      <c r="PRV2" s="56"/>
      <c r="PSA2" s="55"/>
      <c r="PSB2" s="56"/>
      <c r="PSG2" s="55"/>
      <c r="PSH2" s="56"/>
      <c r="PSM2" s="55"/>
      <c r="PSN2" s="56"/>
      <c r="PSS2" s="55"/>
      <c r="PST2" s="56"/>
      <c r="PSY2" s="55"/>
      <c r="PSZ2" s="56"/>
      <c r="PTE2" s="55"/>
      <c r="PTF2" s="56"/>
      <c r="PTK2" s="55"/>
      <c r="PTL2" s="56"/>
      <c r="PTQ2" s="55"/>
      <c r="PTR2" s="56"/>
      <c r="PTW2" s="55"/>
      <c r="PTX2" s="56"/>
      <c r="PUC2" s="55"/>
      <c r="PUD2" s="56"/>
      <c r="PUI2" s="55"/>
      <c r="PUJ2" s="56"/>
      <c r="PUO2" s="55"/>
      <c r="PUP2" s="56"/>
      <c r="PUU2" s="55"/>
      <c r="PUV2" s="56"/>
      <c r="PVA2" s="55"/>
      <c r="PVB2" s="56"/>
      <c r="PVG2" s="55"/>
      <c r="PVH2" s="56"/>
      <c r="PVM2" s="55"/>
      <c r="PVN2" s="56"/>
      <c r="PVS2" s="55"/>
      <c r="PVT2" s="56"/>
      <c r="PVY2" s="55"/>
      <c r="PVZ2" s="56"/>
      <c r="PWE2" s="55"/>
      <c r="PWF2" s="56"/>
      <c r="PWK2" s="55"/>
      <c r="PWL2" s="56"/>
      <c r="PWQ2" s="55"/>
      <c r="PWR2" s="56"/>
      <c r="PWW2" s="55"/>
      <c r="PWX2" s="56"/>
      <c r="PXC2" s="55"/>
      <c r="PXD2" s="56"/>
      <c r="PXI2" s="55"/>
      <c r="PXJ2" s="56"/>
      <c r="PXO2" s="55"/>
      <c r="PXP2" s="56"/>
      <c r="PXU2" s="55"/>
      <c r="PXV2" s="56"/>
      <c r="PYA2" s="55"/>
      <c r="PYB2" s="56"/>
      <c r="PYG2" s="55"/>
      <c r="PYH2" s="56"/>
      <c r="PYM2" s="55"/>
      <c r="PYN2" s="56"/>
      <c r="PYS2" s="55"/>
      <c r="PYT2" s="56"/>
      <c r="PYY2" s="55"/>
      <c r="PYZ2" s="56"/>
      <c r="PZE2" s="55"/>
      <c r="PZF2" s="56"/>
      <c r="PZK2" s="55"/>
      <c r="PZL2" s="56"/>
      <c r="PZQ2" s="55"/>
      <c r="PZR2" s="56"/>
      <c r="PZW2" s="55"/>
      <c r="PZX2" s="56"/>
      <c r="QAC2" s="55"/>
      <c r="QAD2" s="56"/>
      <c r="QAI2" s="55"/>
      <c r="QAJ2" s="56"/>
      <c r="QAO2" s="55"/>
      <c r="QAP2" s="56"/>
      <c r="QAU2" s="55"/>
      <c r="QAV2" s="56"/>
      <c r="QBA2" s="55"/>
      <c r="QBB2" s="56"/>
      <c r="QBG2" s="55"/>
      <c r="QBH2" s="56"/>
      <c r="QBM2" s="55"/>
      <c r="QBN2" s="56"/>
      <c r="QBS2" s="55"/>
      <c r="QBT2" s="56"/>
      <c r="QBY2" s="55"/>
      <c r="QBZ2" s="56"/>
      <c r="QCE2" s="55"/>
      <c r="QCF2" s="56"/>
      <c r="QCK2" s="55"/>
      <c r="QCL2" s="56"/>
      <c r="QCQ2" s="55"/>
      <c r="QCR2" s="56"/>
      <c r="QCW2" s="55"/>
      <c r="QCX2" s="56"/>
      <c r="QDC2" s="55"/>
      <c r="QDD2" s="56"/>
      <c r="QDI2" s="55"/>
      <c r="QDJ2" s="56"/>
      <c r="QDO2" s="55"/>
      <c r="QDP2" s="56"/>
      <c r="QDU2" s="55"/>
      <c r="QDV2" s="56"/>
      <c r="QEA2" s="55"/>
      <c r="QEB2" s="56"/>
      <c r="QEG2" s="55"/>
      <c r="QEH2" s="56"/>
      <c r="QEM2" s="55"/>
      <c r="QEN2" s="56"/>
      <c r="QES2" s="55"/>
      <c r="QET2" s="56"/>
      <c r="QEY2" s="55"/>
      <c r="QEZ2" s="56"/>
      <c r="QFE2" s="55"/>
      <c r="QFF2" s="56"/>
      <c r="QFK2" s="55"/>
      <c r="QFL2" s="56"/>
      <c r="QFQ2" s="55"/>
      <c r="QFR2" s="56"/>
      <c r="QFW2" s="55"/>
      <c r="QFX2" s="56"/>
      <c r="QGC2" s="55"/>
      <c r="QGD2" s="56"/>
      <c r="QGI2" s="55"/>
      <c r="QGJ2" s="56"/>
      <c r="QGO2" s="55"/>
      <c r="QGP2" s="56"/>
      <c r="QGU2" s="55"/>
      <c r="QGV2" s="56"/>
      <c r="QHA2" s="55"/>
      <c r="QHB2" s="56"/>
      <c r="QHG2" s="55"/>
      <c r="QHH2" s="56"/>
      <c r="QHM2" s="55"/>
      <c r="QHN2" s="56"/>
      <c r="QHS2" s="55"/>
      <c r="QHT2" s="56"/>
      <c r="QHY2" s="55"/>
      <c r="QHZ2" s="56"/>
      <c r="QIE2" s="55"/>
      <c r="QIF2" s="56"/>
      <c r="QIK2" s="55"/>
      <c r="QIL2" s="56"/>
      <c r="QIQ2" s="55"/>
      <c r="QIR2" s="56"/>
      <c r="QIW2" s="55"/>
      <c r="QIX2" s="56"/>
      <c r="QJC2" s="55"/>
      <c r="QJD2" s="56"/>
      <c r="QJI2" s="55"/>
      <c r="QJJ2" s="56"/>
      <c r="QJO2" s="55"/>
      <c r="QJP2" s="56"/>
      <c r="QJU2" s="55"/>
      <c r="QJV2" s="56"/>
      <c r="QKA2" s="55"/>
      <c r="QKB2" s="56"/>
      <c r="QKG2" s="55"/>
      <c r="QKH2" s="56"/>
      <c r="QKM2" s="55"/>
      <c r="QKN2" s="56"/>
      <c r="QKS2" s="55"/>
      <c r="QKT2" s="56"/>
      <c r="QKY2" s="55"/>
      <c r="QKZ2" s="56"/>
      <c r="QLE2" s="55"/>
      <c r="QLF2" s="56"/>
      <c r="QLK2" s="55"/>
      <c r="QLL2" s="56"/>
      <c r="QLQ2" s="55"/>
      <c r="QLR2" s="56"/>
      <c r="QLW2" s="55"/>
      <c r="QLX2" s="56"/>
      <c r="QMC2" s="55"/>
      <c r="QMD2" s="56"/>
      <c r="QMI2" s="55"/>
      <c r="QMJ2" s="56"/>
      <c r="QMO2" s="55"/>
      <c r="QMP2" s="56"/>
      <c r="QMU2" s="55"/>
      <c r="QMV2" s="56"/>
      <c r="QNA2" s="55"/>
      <c r="QNB2" s="56"/>
      <c r="QNG2" s="55"/>
      <c r="QNH2" s="56"/>
      <c r="QNM2" s="55"/>
      <c r="QNN2" s="56"/>
      <c r="QNS2" s="55"/>
      <c r="QNT2" s="56"/>
      <c r="QNY2" s="55"/>
      <c r="QNZ2" s="56"/>
      <c r="QOE2" s="55"/>
      <c r="QOF2" s="56"/>
      <c r="QOK2" s="55"/>
      <c r="QOL2" s="56"/>
      <c r="QOQ2" s="55"/>
      <c r="QOR2" s="56"/>
      <c r="QOW2" s="55"/>
      <c r="QOX2" s="56"/>
      <c r="QPC2" s="55"/>
      <c r="QPD2" s="56"/>
      <c r="QPI2" s="55"/>
      <c r="QPJ2" s="56"/>
      <c r="QPO2" s="55"/>
      <c r="QPP2" s="56"/>
      <c r="QPU2" s="55"/>
      <c r="QPV2" s="56"/>
      <c r="QQA2" s="55"/>
      <c r="QQB2" s="56"/>
      <c r="QQG2" s="55"/>
      <c r="QQH2" s="56"/>
      <c r="QQM2" s="55"/>
      <c r="QQN2" s="56"/>
      <c r="QQS2" s="55"/>
      <c r="QQT2" s="56"/>
      <c r="QQY2" s="55"/>
      <c r="QQZ2" s="56"/>
      <c r="QRE2" s="55"/>
      <c r="QRF2" s="56"/>
      <c r="QRK2" s="55"/>
      <c r="QRL2" s="56"/>
      <c r="QRQ2" s="55"/>
      <c r="QRR2" s="56"/>
      <c r="QRW2" s="55"/>
      <c r="QRX2" s="56"/>
      <c r="QSC2" s="55"/>
      <c r="QSD2" s="56"/>
      <c r="QSI2" s="55"/>
      <c r="QSJ2" s="56"/>
      <c r="QSO2" s="55"/>
      <c r="QSP2" s="56"/>
      <c r="QSU2" s="55"/>
      <c r="QSV2" s="56"/>
      <c r="QTA2" s="55"/>
      <c r="QTB2" s="56"/>
      <c r="QTG2" s="55"/>
      <c r="QTH2" s="56"/>
      <c r="QTM2" s="55"/>
      <c r="QTN2" s="56"/>
      <c r="QTS2" s="55"/>
      <c r="QTT2" s="56"/>
      <c r="QTY2" s="55"/>
      <c r="QTZ2" s="56"/>
      <c r="QUE2" s="55"/>
      <c r="QUF2" s="56"/>
      <c r="QUK2" s="55"/>
      <c r="QUL2" s="56"/>
      <c r="QUQ2" s="55"/>
      <c r="QUR2" s="56"/>
      <c r="QUW2" s="55"/>
      <c r="QUX2" s="56"/>
      <c r="QVC2" s="55"/>
      <c r="QVD2" s="56"/>
      <c r="QVI2" s="55"/>
      <c r="QVJ2" s="56"/>
      <c r="QVO2" s="55"/>
      <c r="QVP2" s="56"/>
      <c r="QVU2" s="55"/>
      <c r="QVV2" s="56"/>
      <c r="QWA2" s="55"/>
      <c r="QWB2" s="56"/>
      <c r="QWG2" s="55"/>
      <c r="QWH2" s="56"/>
      <c r="QWM2" s="55"/>
      <c r="QWN2" s="56"/>
      <c r="QWS2" s="55"/>
      <c r="QWT2" s="56"/>
      <c r="QWY2" s="55"/>
      <c r="QWZ2" s="56"/>
      <c r="QXE2" s="55"/>
      <c r="QXF2" s="56"/>
      <c r="QXK2" s="55"/>
      <c r="QXL2" s="56"/>
      <c r="QXQ2" s="55"/>
      <c r="QXR2" s="56"/>
      <c r="QXW2" s="55"/>
      <c r="QXX2" s="56"/>
      <c r="QYC2" s="55"/>
      <c r="QYD2" s="56"/>
      <c r="QYI2" s="55"/>
      <c r="QYJ2" s="56"/>
      <c r="QYO2" s="55"/>
      <c r="QYP2" s="56"/>
      <c r="QYU2" s="55"/>
      <c r="QYV2" s="56"/>
      <c r="QZA2" s="55"/>
      <c r="QZB2" s="56"/>
      <c r="QZG2" s="55"/>
      <c r="QZH2" s="56"/>
      <c r="QZM2" s="55"/>
      <c r="QZN2" s="56"/>
      <c r="QZS2" s="55"/>
      <c r="QZT2" s="56"/>
      <c r="QZY2" s="55"/>
      <c r="QZZ2" s="56"/>
      <c r="RAE2" s="55"/>
      <c r="RAF2" s="56"/>
      <c r="RAK2" s="55"/>
      <c r="RAL2" s="56"/>
      <c r="RAQ2" s="55"/>
      <c r="RAR2" s="56"/>
      <c r="RAW2" s="55"/>
      <c r="RAX2" s="56"/>
      <c r="RBC2" s="55"/>
      <c r="RBD2" s="56"/>
      <c r="RBI2" s="55"/>
      <c r="RBJ2" s="56"/>
      <c r="RBO2" s="55"/>
      <c r="RBP2" s="56"/>
      <c r="RBU2" s="55"/>
      <c r="RBV2" s="56"/>
      <c r="RCA2" s="55"/>
      <c r="RCB2" s="56"/>
      <c r="RCG2" s="55"/>
      <c r="RCH2" s="56"/>
      <c r="RCM2" s="55"/>
      <c r="RCN2" s="56"/>
      <c r="RCS2" s="55"/>
      <c r="RCT2" s="56"/>
      <c r="RCY2" s="55"/>
      <c r="RCZ2" s="56"/>
      <c r="RDE2" s="55"/>
      <c r="RDF2" s="56"/>
      <c r="RDK2" s="55"/>
      <c r="RDL2" s="56"/>
      <c r="RDQ2" s="55"/>
      <c r="RDR2" s="56"/>
      <c r="RDW2" s="55"/>
      <c r="RDX2" s="56"/>
      <c r="REC2" s="55"/>
      <c r="RED2" s="56"/>
      <c r="REI2" s="55"/>
      <c r="REJ2" s="56"/>
      <c r="REO2" s="55"/>
      <c r="REP2" s="56"/>
      <c r="REU2" s="55"/>
      <c r="REV2" s="56"/>
      <c r="RFA2" s="55"/>
      <c r="RFB2" s="56"/>
      <c r="RFG2" s="55"/>
      <c r="RFH2" s="56"/>
      <c r="RFM2" s="55"/>
      <c r="RFN2" s="56"/>
      <c r="RFS2" s="55"/>
      <c r="RFT2" s="56"/>
      <c r="RFY2" s="55"/>
      <c r="RFZ2" s="56"/>
      <c r="RGE2" s="55"/>
      <c r="RGF2" s="56"/>
      <c r="RGK2" s="55"/>
      <c r="RGL2" s="56"/>
      <c r="RGQ2" s="55"/>
      <c r="RGR2" s="56"/>
      <c r="RGW2" s="55"/>
      <c r="RGX2" s="56"/>
      <c r="RHC2" s="55"/>
      <c r="RHD2" s="56"/>
      <c r="RHI2" s="55"/>
      <c r="RHJ2" s="56"/>
      <c r="RHO2" s="55"/>
      <c r="RHP2" s="56"/>
      <c r="RHU2" s="55"/>
      <c r="RHV2" s="56"/>
      <c r="RIA2" s="55"/>
      <c r="RIB2" s="56"/>
      <c r="RIG2" s="55"/>
      <c r="RIH2" s="56"/>
      <c r="RIM2" s="55"/>
      <c r="RIN2" s="56"/>
      <c r="RIS2" s="55"/>
      <c r="RIT2" s="56"/>
      <c r="RIY2" s="55"/>
      <c r="RIZ2" s="56"/>
      <c r="RJE2" s="55"/>
      <c r="RJF2" s="56"/>
      <c r="RJK2" s="55"/>
      <c r="RJL2" s="56"/>
      <c r="RJQ2" s="55"/>
      <c r="RJR2" s="56"/>
      <c r="RJW2" s="55"/>
      <c r="RJX2" s="56"/>
      <c r="RKC2" s="55"/>
      <c r="RKD2" s="56"/>
      <c r="RKI2" s="55"/>
      <c r="RKJ2" s="56"/>
      <c r="RKO2" s="55"/>
      <c r="RKP2" s="56"/>
      <c r="RKU2" s="55"/>
      <c r="RKV2" s="56"/>
      <c r="RLA2" s="55"/>
      <c r="RLB2" s="56"/>
      <c r="RLG2" s="55"/>
      <c r="RLH2" s="56"/>
      <c r="RLM2" s="55"/>
      <c r="RLN2" s="56"/>
      <c r="RLS2" s="55"/>
      <c r="RLT2" s="56"/>
      <c r="RLY2" s="55"/>
      <c r="RLZ2" s="56"/>
      <c r="RME2" s="55"/>
      <c r="RMF2" s="56"/>
      <c r="RMK2" s="55"/>
      <c r="RML2" s="56"/>
      <c r="RMQ2" s="55"/>
      <c r="RMR2" s="56"/>
      <c r="RMW2" s="55"/>
      <c r="RMX2" s="56"/>
      <c r="RNC2" s="55"/>
      <c r="RND2" s="56"/>
      <c r="RNI2" s="55"/>
      <c r="RNJ2" s="56"/>
      <c r="RNO2" s="55"/>
      <c r="RNP2" s="56"/>
      <c r="RNU2" s="55"/>
      <c r="RNV2" s="56"/>
      <c r="ROA2" s="55"/>
      <c r="ROB2" s="56"/>
      <c r="ROG2" s="55"/>
      <c r="ROH2" s="56"/>
      <c r="ROM2" s="55"/>
      <c r="RON2" s="56"/>
      <c r="ROS2" s="55"/>
      <c r="ROT2" s="56"/>
      <c r="ROY2" s="55"/>
      <c r="ROZ2" s="56"/>
      <c r="RPE2" s="55"/>
      <c r="RPF2" s="56"/>
      <c r="RPK2" s="55"/>
      <c r="RPL2" s="56"/>
      <c r="RPQ2" s="55"/>
      <c r="RPR2" s="56"/>
      <c r="RPW2" s="55"/>
      <c r="RPX2" s="56"/>
      <c r="RQC2" s="55"/>
      <c r="RQD2" s="56"/>
      <c r="RQI2" s="55"/>
      <c r="RQJ2" s="56"/>
      <c r="RQO2" s="55"/>
      <c r="RQP2" s="56"/>
      <c r="RQU2" s="55"/>
      <c r="RQV2" s="56"/>
      <c r="RRA2" s="55"/>
      <c r="RRB2" s="56"/>
      <c r="RRG2" s="55"/>
      <c r="RRH2" s="56"/>
      <c r="RRM2" s="55"/>
      <c r="RRN2" s="56"/>
      <c r="RRS2" s="55"/>
      <c r="RRT2" s="56"/>
      <c r="RRY2" s="55"/>
      <c r="RRZ2" s="56"/>
      <c r="RSE2" s="55"/>
      <c r="RSF2" s="56"/>
      <c r="RSK2" s="55"/>
      <c r="RSL2" s="56"/>
      <c r="RSQ2" s="55"/>
      <c r="RSR2" s="56"/>
      <c r="RSW2" s="55"/>
      <c r="RSX2" s="56"/>
      <c r="RTC2" s="55"/>
      <c r="RTD2" s="56"/>
      <c r="RTI2" s="55"/>
      <c r="RTJ2" s="56"/>
      <c r="RTO2" s="55"/>
      <c r="RTP2" s="56"/>
      <c r="RTU2" s="55"/>
      <c r="RTV2" s="56"/>
      <c r="RUA2" s="55"/>
      <c r="RUB2" s="56"/>
      <c r="RUG2" s="55"/>
      <c r="RUH2" s="56"/>
      <c r="RUM2" s="55"/>
      <c r="RUN2" s="56"/>
      <c r="RUS2" s="55"/>
      <c r="RUT2" s="56"/>
      <c r="RUY2" s="55"/>
      <c r="RUZ2" s="56"/>
      <c r="RVE2" s="55"/>
      <c r="RVF2" s="56"/>
      <c r="RVK2" s="55"/>
      <c r="RVL2" s="56"/>
      <c r="RVQ2" s="55"/>
      <c r="RVR2" s="56"/>
      <c r="RVW2" s="55"/>
      <c r="RVX2" s="56"/>
      <c r="RWC2" s="55"/>
      <c r="RWD2" s="56"/>
      <c r="RWI2" s="55"/>
      <c r="RWJ2" s="56"/>
      <c r="RWO2" s="55"/>
      <c r="RWP2" s="56"/>
      <c r="RWU2" s="55"/>
      <c r="RWV2" s="56"/>
      <c r="RXA2" s="55"/>
      <c r="RXB2" s="56"/>
      <c r="RXG2" s="55"/>
      <c r="RXH2" s="56"/>
      <c r="RXM2" s="55"/>
      <c r="RXN2" s="56"/>
      <c r="RXS2" s="55"/>
      <c r="RXT2" s="56"/>
      <c r="RXY2" s="55"/>
      <c r="RXZ2" s="56"/>
      <c r="RYE2" s="55"/>
      <c r="RYF2" s="56"/>
      <c r="RYK2" s="55"/>
      <c r="RYL2" s="56"/>
      <c r="RYQ2" s="55"/>
      <c r="RYR2" s="56"/>
      <c r="RYW2" s="55"/>
      <c r="RYX2" s="56"/>
      <c r="RZC2" s="55"/>
      <c r="RZD2" s="56"/>
      <c r="RZI2" s="55"/>
      <c r="RZJ2" s="56"/>
      <c r="RZO2" s="55"/>
      <c r="RZP2" s="56"/>
      <c r="RZU2" s="55"/>
      <c r="RZV2" s="56"/>
      <c r="SAA2" s="55"/>
      <c r="SAB2" s="56"/>
      <c r="SAG2" s="55"/>
      <c r="SAH2" s="56"/>
      <c r="SAM2" s="55"/>
      <c r="SAN2" s="56"/>
      <c r="SAS2" s="55"/>
      <c r="SAT2" s="56"/>
      <c r="SAY2" s="55"/>
      <c r="SAZ2" s="56"/>
      <c r="SBE2" s="55"/>
      <c r="SBF2" s="56"/>
      <c r="SBK2" s="55"/>
      <c r="SBL2" s="56"/>
      <c r="SBQ2" s="55"/>
      <c r="SBR2" s="56"/>
      <c r="SBW2" s="55"/>
      <c r="SBX2" s="56"/>
      <c r="SCC2" s="55"/>
      <c r="SCD2" s="56"/>
      <c r="SCI2" s="55"/>
      <c r="SCJ2" s="56"/>
      <c r="SCO2" s="55"/>
      <c r="SCP2" s="56"/>
      <c r="SCU2" s="55"/>
      <c r="SCV2" s="56"/>
      <c r="SDA2" s="55"/>
      <c r="SDB2" s="56"/>
      <c r="SDG2" s="55"/>
      <c r="SDH2" s="56"/>
      <c r="SDM2" s="55"/>
      <c r="SDN2" s="56"/>
      <c r="SDS2" s="55"/>
      <c r="SDT2" s="56"/>
      <c r="SDY2" s="55"/>
      <c r="SDZ2" s="56"/>
      <c r="SEE2" s="55"/>
      <c r="SEF2" s="56"/>
      <c r="SEK2" s="55"/>
      <c r="SEL2" s="56"/>
      <c r="SEQ2" s="55"/>
      <c r="SER2" s="56"/>
      <c r="SEW2" s="55"/>
      <c r="SEX2" s="56"/>
      <c r="SFC2" s="55"/>
      <c r="SFD2" s="56"/>
      <c r="SFI2" s="55"/>
      <c r="SFJ2" s="56"/>
      <c r="SFO2" s="55"/>
      <c r="SFP2" s="56"/>
      <c r="SFU2" s="55"/>
      <c r="SFV2" s="56"/>
      <c r="SGA2" s="55"/>
      <c r="SGB2" s="56"/>
      <c r="SGG2" s="55"/>
      <c r="SGH2" s="56"/>
      <c r="SGM2" s="55"/>
      <c r="SGN2" s="56"/>
      <c r="SGS2" s="55"/>
      <c r="SGT2" s="56"/>
      <c r="SGY2" s="55"/>
      <c r="SGZ2" s="56"/>
      <c r="SHE2" s="55"/>
      <c r="SHF2" s="56"/>
      <c r="SHK2" s="55"/>
      <c r="SHL2" s="56"/>
      <c r="SHQ2" s="55"/>
      <c r="SHR2" s="56"/>
      <c r="SHW2" s="55"/>
      <c r="SHX2" s="56"/>
      <c r="SIC2" s="55"/>
      <c r="SID2" s="56"/>
      <c r="SII2" s="55"/>
      <c r="SIJ2" s="56"/>
      <c r="SIO2" s="55"/>
      <c r="SIP2" s="56"/>
      <c r="SIU2" s="55"/>
      <c r="SIV2" s="56"/>
      <c r="SJA2" s="55"/>
      <c r="SJB2" s="56"/>
      <c r="SJG2" s="55"/>
      <c r="SJH2" s="56"/>
      <c r="SJM2" s="55"/>
      <c r="SJN2" s="56"/>
      <c r="SJS2" s="55"/>
      <c r="SJT2" s="56"/>
      <c r="SJY2" s="55"/>
      <c r="SJZ2" s="56"/>
      <c r="SKE2" s="55"/>
      <c r="SKF2" s="56"/>
      <c r="SKK2" s="55"/>
      <c r="SKL2" s="56"/>
      <c r="SKQ2" s="55"/>
      <c r="SKR2" s="56"/>
      <c r="SKW2" s="55"/>
      <c r="SKX2" s="56"/>
      <c r="SLC2" s="55"/>
      <c r="SLD2" s="56"/>
      <c r="SLI2" s="55"/>
      <c r="SLJ2" s="56"/>
      <c r="SLO2" s="55"/>
      <c r="SLP2" s="56"/>
      <c r="SLU2" s="55"/>
      <c r="SLV2" s="56"/>
      <c r="SMA2" s="55"/>
      <c r="SMB2" s="56"/>
      <c r="SMG2" s="55"/>
      <c r="SMH2" s="56"/>
      <c r="SMM2" s="55"/>
      <c r="SMN2" s="56"/>
      <c r="SMS2" s="55"/>
      <c r="SMT2" s="56"/>
      <c r="SMY2" s="55"/>
      <c r="SMZ2" s="56"/>
      <c r="SNE2" s="55"/>
      <c r="SNF2" s="56"/>
      <c r="SNK2" s="55"/>
      <c r="SNL2" s="56"/>
      <c r="SNQ2" s="55"/>
      <c r="SNR2" s="56"/>
      <c r="SNW2" s="55"/>
      <c r="SNX2" s="56"/>
      <c r="SOC2" s="55"/>
      <c r="SOD2" s="56"/>
      <c r="SOI2" s="55"/>
      <c r="SOJ2" s="56"/>
      <c r="SOO2" s="55"/>
      <c r="SOP2" s="56"/>
      <c r="SOU2" s="55"/>
      <c r="SOV2" s="56"/>
      <c r="SPA2" s="55"/>
      <c r="SPB2" s="56"/>
      <c r="SPG2" s="55"/>
      <c r="SPH2" s="56"/>
      <c r="SPM2" s="55"/>
      <c r="SPN2" s="56"/>
      <c r="SPS2" s="55"/>
      <c r="SPT2" s="56"/>
      <c r="SPY2" s="55"/>
      <c r="SPZ2" s="56"/>
      <c r="SQE2" s="55"/>
      <c r="SQF2" s="56"/>
      <c r="SQK2" s="55"/>
      <c r="SQL2" s="56"/>
      <c r="SQQ2" s="55"/>
      <c r="SQR2" s="56"/>
      <c r="SQW2" s="55"/>
      <c r="SQX2" s="56"/>
      <c r="SRC2" s="55"/>
      <c r="SRD2" s="56"/>
      <c r="SRI2" s="55"/>
      <c r="SRJ2" s="56"/>
      <c r="SRO2" s="55"/>
      <c r="SRP2" s="56"/>
      <c r="SRU2" s="55"/>
      <c r="SRV2" s="56"/>
      <c r="SSA2" s="55"/>
      <c r="SSB2" s="56"/>
      <c r="SSG2" s="55"/>
      <c r="SSH2" s="56"/>
      <c r="SSM2" s="55"/>
      <c r="SSN2" s="56"/>
      <c r="SSS2" s="55"/>
      <c r="SST2" s="56"/>
      <c r="SSY2" s="55"/>
      <c r="SSZ2" s="56"/>
      <c r="STE2" s="55"/>
      <c r="STF2" s="56"/>
      <c r="STK2" s="55"/>
      <c r="STL2" s="56"/>
      <c r="STQ2" s="55"/>
      <c r="STR2" s="56"/>
      <c r="STW2" s="55"/>
      <c r="STX2" s="56"/>
      <c r="SUC2" s="55"/>
      <c r="SUD2" s="56"/>
      <c r="SUI2" s="55"/>
      <c r="SUJ2" s="56"/>
      <c r="SUO2" s="55"/>
      <c r="SUP2" s="56"/>
      <c r="SUU2" s="55"/>
      <c r="SUV2" s="56"/>
      <c r="SVA2" s="55"/>
      <c r="SVB2" s="56"/>
      <c r="SVG2" s="55"/>
      <c r="SVH2" s="56"/>
      <c r="SVM2" s="55"/>
      <c r="SVN2" s="56"/>
      <c r="SVS2" s="55"/>
      <c r="SVT2" s="56"/>
      <c r="SVY2" s="55"/>
      <c r="SVZ2" s="56"/>
      <c r="SWE2" s="55"/>
      <c r="SWF2" s="56"/>
      <c r="SWK2" s="55"/>
      <c r="SWL2" s="56"/>
      <c r="SWQ2" s="55"/>
      <c r="SWR2" s="56"/>
      <c r="SWW2" s="55"/>
      <c r="SWX2" s="56"/>
      <c r="SXC2" s="55"/>
      <c r="SXD2" s="56"/>
      <c r="SXI2" s="55"/>
      <c r="SXJ2" s="56"/>
      <c r="SXO2" s="55"/>
      <c r="SXP2" s="56"/>
      <c r="SXU2" s="55"/>
      <c r="SXV2" s="56"/>
      <c r="SYA2" s="55"/>
      <c r="SYB2" s="56"/>
      <c r="SYG2" s="55"/>
      <c r="SYH2" s="56"/>
      <c r="SYM2" s="55"/>
      <c r="SYN2" s="56"/>
      <c r="SYS2" s="55"/>
      <c r="SYT2" s="56"/>
      <c r="SYY2" s="55"/>
      <c r="SYZ2" s="56"/>
      <c r="SZE2" s="55"/>
      <c r="SZF2" s="56"/>
      <c r="SZK2" s="55"/>
      <c r="SZL2" s="56"/>
      <c r="SZQ2" s="55"/>
      <c r="SZR2" s="56"/>
      <c r="SZW2" s="55"/>
      <c r="SZX2" s="56"/>
      <c r="TAC2" s="55"/>
      <c r="TAD2" s="56"/>
      <c r="TAI2" s="55"/>
      <c r="TAJ2" s="56"/>
      <c r="TAO2" s="55"/>
      <c r="TAP2" s="56"/>
      <c r="TAU2" s="55"/>
      <c r="TAV2" s="56"/>
      <c r="TBA2" s="55"/>
      <c r="TBB2" s="56"/>
      <c r="TBG2" s="55"/>
      <c r="TBH2" s="56"/>
      <c r="TBM2" s="55"/>
      <c r="TBN2" s="56"/>
      <c r="TBS2" s="55"/>
      <c r="TBT2" s="56"/>
      <c r="TBY2" s="55"/>
      <c r="TBZ2" s="56"/>
      <c r="TCE2" s="55"/>
      <c r="TCF2" s="56"/>
      <c r="TCK2" s="55"/>
      <c r="TCL2" s="56"/>
      <c r="TCQ2" s="55"/>
      <c r="TCR2" s="56"/>
      <c r="TCW2" s="55"/>
      <c r="TCX2" s="56"/>
      <c r="TDC2" s="55"/>
      <c r="TDD2" s="56"/>
      <c r="TDI2" s="55"/>
      <c r="TDJ2" s="56"/>
      <c r="TDO2" s="55"/>
      <c r="TDP2" s="56"/>
      <c r="TDU2" s="55"/>
      <c r="TDV2" s="56"/>
      <c r="TEA2" s="55"/>
      <c r="TEB2" s="56"/>
      <c r="TEG2" s="55"/>
      <c r="TEH2" s="56"/>
      <c r="TEM2" s="55"/>
      <c r="TEN2" s="56"/>
      <c r="TES2" s="55"/>
      <c r="TET2" s="56"/>
      <c r="TEY2" s="55"/>
      <c r="TEZ2" s="56"/>
      <c r="TFE2" s="55"/>
      <c r="TFF2" s="56"/>
      <c r="TFK2" s="55"/>
      <c r="TFL2" s="56"/>
      <c r="TFQ2" s="55"/>
      <c r="TFR2" s="56"/>
      <c r="TFW2" s="55"/>
      <c r="TFX2" s="56"/>
      <c r="TGC2" s="55"/>
      <c r="TGD2" s="56"/>
      <c r="TGI2" s="55"/>
      <c r="TGJ2" s="56"/>
      <c r="TGO2" s="55"/>
      <c r="TGP2" s="56"/>
      <c r="TGU2" s="55"/>
      <c r="TGV2" s="56"/>
      <c r="THA2" s="55"/>
      <c r="THB2" s="56"/>
      <c r="THG2" s="55"/>
      <c r="THH2" s="56"/>
      <c r="THM2" s="55"/>
      <c r="THN2" s="56"/>
      <c r="THS2" s="55"/>
      <c r="THT2" s="56"/>
      <c r="THY2" s="55"/>
      <c r="THZ2" s="56"/>
      <c r="TIE2" s="55"/>
      <c r="TIF2" s="56"/>
      <c r="TIK2" s="55"/>
      <c r="TIL2" s="56"/>
      <c r="TIQ2" s="55"/>
      <c r="TIR2" s="56"/>
      <c r="TIW2" s="55"/>
      <c r="TIX2" s="56"/>
      <c r="TJC2" s="55"/>
      <c r="TJD2" s="56"/>
      <c r="TJI2" s="55"/>
      <c r="TJJ2" s="56"/>
      <c r="TJO2" s="55"/>
      <c r="TJP2" s="56"/>
      <c r="TJU2" s="55"/>
      <c r="TJV2" s="56"/>
      <c r="TKA2" s="55"/>
      <c r="TKB2" s="56"/>
      <c r="TKG2" s="55"/>
      <c r="TKH2" s="56"/>
      <c r="TKM2" s="55"/>
      <c r="TKN2" s="56"/>
      <c r="TKS2" s="55"/>
      <c r="TKT2" s="56"/>
      <c r="TKY2" s="55"/>
      <c r="TKZ2" s="56"/>
      <c r="TLE2" s="55"/>
      <c r="TLF2" s="56"/>
      <c r="TLK2" s="55"/>
      <c r="TLL2" s="56"/>
      <c r="TLQ2" s="55"/>
      <c r="TLR2" s="56"/>
      <c r="TLW2" s="55"/>
      <c r="TLX2" s="56"/>
      <c r="TMC2" s="55"/>
      <c r="TMD2" s="56"/>
      <c r="TMI2" s="55"/>
      <c r="TMJ2" s="56"/>
      <c r="TMO2" s="55"/>
      <c r="TMP2" s="56"/>
      <c r="TMU2" s="55"/>
      <c r="TMV2" s="56"/>
      <c r="TNA2" s="55"/>
      <c r="TNB2" s="56"/>
      <c r="TNG2" s="55"/>
      <c r="TNH2" s="56"/>
      <c r="TNM2" s="55"/>
      <c r="TNN2" s="56"/>
      <c r="TNS2" s="55"/>
      <c r="TNT2" s="56"/>
      <c r="TNY2" s="55"/>
      <c r="TNZ2" s="56"/>
      <c r="TOE2" s="55"/>
      <c r="TOF2" s="56"/>
      <c r="TOK2" s="55"/>
      <c r="TOL2" s="56"/>
      <c r="TOQ2" s="55"/>
      <c r="TOR2" s="56"/>
      <c r="TOW2" s="55"/>
      <c r="TOX2" s="56"/>
      <c r="TPC2" s="55"/>
      <c r="TPD2" s="56"/>
      <c r="TPI2" s="55"/>
      <c r="TPJ2" s="56"/>
      <c r="TPO2" s="55"/>
      <c r="TPP2" s="56"/>
      <c r="TPU2" s="55"/>
      <c r="TPV2" s="56"/>
      <c r="TQA2" s="55"/>
      <c r="TQB2" s="56"/>
      <c r="TQG2" s="55"/>
      <c r="TQH2" s="56"/>
      <c r="TQM2" s="55"/>
      <c r="TQN2" s="56"/>
      <c r="TQS2" s="55"/>
      <c r="TQT2" s="56"/>
      <c r="TQY2" s="55"/>
      <c r="TQZ2" s="56"/>
      <c r="TRE2" s="55"/>
      <c r="TRF2" s="56"/>
      <c r="TRK2" s="55"/>
      <c r="TRL2" s="56"/>
      <c r="TRQ2" s="55"/>
      <c r="TRR2" s="56"/>
      <c r="TRW2" s="55"/>
      <c r="TRX2" s="56"/>
      <c r="TSC2" s="55"/>
      <c r="TSD2" s="56"/>
      <c r="TSI2" s="55"/>
      <c r="TSJ2" s="56"/>
      <c r="TSO2" s="55"/>
      <c r="TSP2" s="56"/>
      <c r="TSU2" s="55"/>
      <c r="TSV2" s="56"/>
      <c r="TTA2" s="55"/>
      <c r="TTB2" s="56"/>
      <c r="TTG2" s="55"/>
      <c r="TTH2" s="56"/>
      <c r="TTM2" s="55"/>
      <c r="TTN2" s="56"/>
      <c r="TTS2" s="55"/>
      <c r="TTT2" s="56"/>
      <c r="TTY2" s="55"/>
      <c r="TTZ2" s="56"/>
      <c r="TUE2" s="55"/>
      <c r="TUF2" s="56"/>
      <c r="TUK2" s="55"/>
      <c r="TUL2" s="56"/>
      <c r="TUQ2" s="55"/>
      <c r="TUR2" s="56"/>
      <c r="TUW2" s="55"/>
      <c r="TUX2" s="56"/>
      <c r="TVC2" s="55"/>
      <c r="TVD2" s="56"/>
      <c r="TVI2" s="55"/>
      <c r="TVJ2" s="56"/>
      <c r="TVO2" s="55"/>
      <c r="TVP2" s="56"/>
      <c r="TVU2" s="55"/>
      <c r="TVV2" s="56"/>
      <c r="TWA2" s="55"/>
      <c r="TWB2" s="56"/>
      <c r="TWG2" s="55"/>
      <c r="TWH2" s="56"/>
      <c r="TWM2" s="55"/>
      <c r="TWN2" s="56"/>
      <c r="TWS2" s="55"/>
      <c r="TWT2" s="56"/>
      <c r="TWY2" s="55"/>
      <c r="TWZ2" s="56"/>
      <c r="TXE2" s="55"/>
      <c r="TXF2" s="56"/>
      <c r="TXK2" s="55"/>
      <c r="TXL2" s="56"/>
      <c r="TXQ2" s="55"/>
      <c r="TXR2" s="56"/>
      <c r="TXW2" s="55"/>
      <c r="TXX2" s="56"/>
      <c r="TYC2" s="55"/>
      <c r="TYD2" s="56"/>
      <c r="TYI2" s="55"/>
      <c r="TYJ2" s="56"/>
      <c r="TYO2" s="55"/>
      <c r="TYP2" s="56"/>
      <c r="TYU2" s="55"/>
      <c r="TYV2" s="56"/>
      <c r="TZA2" s="55"/>
      <c r="TZB2" s="56"/>
      <c r="TZG2" s="55"/>
      <c r="TZH2" s="56"/>
      <c r="TZM2" s="55"/>
      <c r="TZN2" s="56"/>
      <c r="TZS2" s="55"/>
      <c r="TZT2" s="56"/>
      <c r="TZY2" s="55"/>
      <c r="TZZ2" s="56"/>
      <c r="UAE2" s="55"/>
      <c r="UAF2" s="56"/>
      <c r="UAK2" s="55"/>
      <c r="UAL2" s="56"/>
      <c r="UAQ2" s="55"/>
      <c r="UAR2" s="56"/>
      <c r="UAW2" s="55"/>
      <c r="UAX2" s="56"/>
      <c r="UBC2" s="55"/>
      <c r="UBD2" s="56"/>
      <c r="UBI2" s="55"/>
      <c r="UBJ2" s="56"/>
      <c r="UBO2" s="55"/>
      <c r="UBP2" s="56"/>
      <c r="UBU2" s="55"/>
      <c r="UBV2" s="56"/>
      <c r="UCA2" s="55"/>
      <c r="UCB2" s="56"/>
      <c r="UCG2" s="55"/>
      <c r="UCH2" s="56"/>
      <c r="UCM2" s="55"/>
      <c r="UCN2" s="56"/>
      <c r="UCS2" s="55"/>
      <c r="UCT2" s="56"/>
      <c r="UCY2" s="55"/>
      <c r="UCZ2" s="56"/>
      <c r="UDE2" s="55"/>
      <c r="UDF2" s="56"/>
      <c r="UDK2" s="55"/>
      <c r="UDL2" s="56"/>
      <c r="UDQ2" s="55"/>
      <c r="UDR2" s="56"/>
      <c r="UDW2" s="55"/>
      <c r="UDX2" s="56"/>
      <c r="UEC2" s="55"/>
      <c r="UED2" s="56"/>
      <c r="UEI2" s="55"/>
      <c r="UEJ2" s="56"/>
      <c r="UEO2" s="55"/>
      <c r="UEP2" s="56"/>
      <c r="UEU2" s="55"/>
      <c r="UEV2" s="56"/>
      <c r="UFA2" s="55"/>
      <c r="UFB2" s="56"/>
      <c r="UFG2" s="55"/>
      <c r="UFH2" s="56"/>
      <c r="UFM2" s="55"/>
      <c r="UFN2" s="56"/>
      <c r="UFS2" s="55"/>
      <c r="UFT2" s="56"/>
      <c r="UFY2" s="55"/>
      <c r="UFZ2" s="56"/>
      <c r="UGE2" s="55"/>
      <c r="UGF2" s="56"/>
      <c r="UGK2" s="55"/>
      <c r="UGL2" s="56"/>
      <c r="UGQ2" s="55"/>
      <c r="UGR2" s="56"/>
      <c r="UGW2" s="55"/>
      <c r="UGX2" s="56"/>
      <c r="UHC2" s="55"/>
      <c r="UHD2" s="56"/>
      <c r="UHI2" s="55"/>
      <c r="UHJ2" s="56"/>
      <c r="UHO2" s="55"/>
      <c r="UHP2" s="56"/>
      <c r="UHU2" s="55"/>
      <c r="UHV2" s="56"/>
      <c r="UIA2" s="55"/>
      <c r="UIB2" s="56"/>
      <c r="UIG2" s="55"/>
      <c r="UIH2" s="56"/>
      <c r="UIM2" s="55"/>
      <c r="UIN2" s="56"/>
      <c r="UIS2" s="55"/>
      <c r="UIT2" s="56"/>
      <c r="UIY2" s="55"/>
      <c r="UIZ2" s="56"/>
      <c r="UJE2" s="55"/>
      <c r="UJF2" s="56"/>
      <c r="UJK2" s="55"/>
      <c r="UJL2" s="56"/>
      <c r="UJQ2" s="55"/>
      <c r="UJR2" s="56"/>
      <c r="UJW2" s="55"/>
      <c r="UJX2" s="56"/>
      <c r="UKC2" s="55"/>
      <c r="UKD2" s="56"/>
      <c r="UKI2" s="55"/>
      <c r="UKJ2" s="56"/>
      <c r="UKO2" s="55"/>
      <c r="UKP2" s="56"/>
      <c r="UKU2" s="55"/>
      <c r="UKV2" s="56"/>
      <c r="ULA2" s="55"/>
      <c r="ULB2" s="56"/>
      <c r="ULG2" s="55"/>
      <c r="ULH2" s="56"/>
      <c r="ULM2" s="55"/>
      <c r="ULN2" s="56"/>
      <c r="ULS2" s="55"/>
      <c r="ULT2" s="56"/>
      <c r="ULY2" s="55"/>
      <c r="ULZ2" s="56"/>
      <c r="UME2" s="55"/>
      <c r="UMF2" s="56"/>
      <c r="UMK2" s="55"/>
      <c r="UML2" s="56"/>
      <c r="UMQ2" s="55"/>
      <c r="UMR2" s="56"/>
      <c r="UMW2" s="55"/>
      <c r="UMX2" s="56"/>
      <c r="UNC2" s="55"/>
      <c r="UND2" s="56"/>
      <c r="UNI2" s="55"/>
      <c r="UNJ2" s="56"/>
      <c r="UNO2" s="55"/>
      <c r="UNP2" s="56"/>
      <c r="UNU2" s="55"/>
      <c r="UNV2" s="56"/>
      <c r="UOA2" s="55"/>
      <c r="UOB2" s="56"/>
      <c r="UOG2" s="55"/>
      <c r="UOH2" s="56"/>
      <c r="UOM2" s="55"/>
      <c r="UON2" s="56"/>
      <c r="UOS2" s="55"/>
      <c r="UOT2" s="56"/>
      <c r="UOY2" s="55"/>
      <c r="UOZ2" s="56"/>
      <c r="UPE2" s="55"/>
      <c r="UPF2" s="56"/>
      <c r="UPK2" s="55"/>
      <c r="UPL2" s="56"/>
      <c r="UPQ2" s="55"/>
      <c r="UPR2" s="56"/>
      <c r="UPW2" s="55"/>
      <c r="UPX2" s="56"/>
      <c r="UQC2" s="55"/>
      <c r="UQD2" s="56"/>
      <c r="UQI2" s="55"/>
      <c r="UQJ2" s="56"/>
      <c r="UQO2" s="55"/>
      <c r="UQP2" s="56"/>
      <c r="UQU2" s="55"/>
      <c r="UQV2" s="56"/>
      <c r="URA2" s="55"/>
      <c r="URB2" s="56"/>
      <c r="URG2" s="55"/>
      <c r="URH2" s="56"/>
      <c r="URM2" s="55"/>
      <c r="URN2" s="56"/>
      <c r="URS2" s="55"/>
      <c r="URT2" s="56"/>
      <c r="URY2" s="55"/>
      <c r="URZ2" s="56"/>
      <c r="USE2" s="55"/>
      <c r="USF2" s="56"/>
      <c r="USK2" s="55"/>
      <c r="USL2" s="56"/>
      <c r="USQ2" s="55"/>
      <c r="USR2" s="56"/>
      <c r="USW2" s="55"/>
      <c r="USX2" s="56"/>
      <c r="UTC2" s="55"/>
      <c r="UTD2" s="56"/>
      <c r="UTI2" s="55"/>
      <c r="UTJ2" s="56"/>
      <c r="UTO2" s="55"/>
      <c r="UTP2" s="56"/>
      <c r="UTU2" s="55"/>
      <c r="UTV2" s="56"/>
      <c r="UUA2" s="55"/>
      <c r="UUB2" s="56"/>
      <c r="UUG2" s="55"/>
      <c r="UUH2" s="56"/>
      <c r="UUM2" s="55"/>
      <c r="UUN2" s="56"/>
      <c r="UUS2" s="55"/>
      <c r="UUT2" s="56"/>
      <c r="UUY2" s="55"/>
      <c r="UUZ2" s="56"/>
      <c r="UVE2" s="55"/>
      <c r="UVF2" s="56"/>
      <c r="UVK2" s="55"/>
      <c r="UVL2" s="56"/>
      <c r="UVQ2" s="55"/>
      <c r="UVR2" s="56"/>
      <c r="UVW2" s="55"/>
      <c r="UVX2" s="56"/>
      <c r="UWC2" s="55"/>
      <c r="UWD2" s="56"/>
      <c r="UWI2" s="55"/>
      <c r="UWJ2" s="56"/>
      <c r="UWO2" s="55"/>
      <c r="UWP2" s="56"/>
      <c r="UWU2" s="55"/>
      <c r="UWV2" s="56"/>
      <c r="UXA2" s="55"/>
      <c r="UXB2" s="56"/>
      <c r="UXG2" s="55"/>
      <c r="UXH2" s="56"/>
      <c r="UXM2" s="55"/>
      <c r="UXN2" s="56"/>
      <c r="UXS2" s="55"/>
      <c r="UXT2" s="56"/>
      <c r="UXY2" s="55"/>
      <c r="UXZ2" s="56"/>
      <c r="UYE2" s="55"/>
      <c r="UYF2" s="56"/>
      <c r="UYK2" s="55"/>
      <c r="UYL2" s="56"/>
      <c r="UYQ2" s="55"/>
      <c r="UYR2" s="56"/>
      <c r="UYW2" s="55"/>
      <c r="UYX2" s="56"/>
      <c r="UZC2" s="55"/>
      <c r="UZD2" s="56"/>
      <c r="UZI2" s="55"/>
      <c r="UZJ2" s="56"/>
      <c r="UZO2" s="55"/>
      <c r="UZP2" s="56"/>
      <c r="UZU2" s="55"/>
      <c r="UZV2" s="56"/>
      <c r="VAA2" s="55"/>
      <c r="VAB2" s="56"/>
      <c r="VAG2" s="55"/>
      <c r="VAH2" s="56"/>
      <c r="VAM2" s="55"/>
      <c r="VAN2" s="56"/>
      <c r="VAS2" s="55"/>
      <c r="VAT2" s="56"/>
      <c r="VAY2" s="55"/>
      <c r="VAZ2" s="56"/>
      <c r="VBE2" s="55"/>
      <c r="VBF2" s="56"/>
      <c r="VBK2" s="55"/>
      <c r="VBL2" s="56"/>
      <c r="VBQ2" s="55"/>
      <c r="VBR2" s="56"/>
      <c r="VBW2" s="55"/>
      <c r="VBX2" s="56"/>
      <c r="VCC2" s="55"/>
      <c r="VCD2" s="56"/>
      <c r="VCI2" s="55"/>
      <c r="VCJ2" s="56"/>
      <c r="VCO2" s="55"/>
      <c r="VCP2" s="56"/>
      <c r="VCU2" s="55"/>
      <c r="VCV2" s="56"/>
      <c r="VDA2" s="55"/>
      <c r="VDB2" s="56"/>
      <c r="VDG2" s="55"/>
      <c r="VDH2" s="56"/>
      <c r="VDM2" s="55"/>
      <c r="VDN2" s="56"/>
      <c r="VDS2" s="55"/>
      <c r="VDT2" s="56"/>
      <c r="VDY2" s="55"/>
      <c r="VDZ2" s="56"/>
      <c r="VEE2" s="55"/>
      <c r="VEF2" s="56"/>
      <c r="VEK2" s="55"/>
      <c r="VEL2" s="56"/>
      <c r="VEQ2" s="55"/>
      <c r="VER2" s="56"/>
      <c r="VEW2" s="55"/>
      <c r="VEX2" s="56"/>
      <c r="VFC2" s="55"/>
      <c r="VFD2" s="56"/>
      <c r="VFI2" s="55"/>
      <c r="VFJ2" s="56"/>
      <c r="VFO2" s="55"/>
      <c r="VFP2" s="56"/>
      <c r="VFU2" s="55"/>
      <c r="VFV2" s="56"/>
      <c r="VGA2" s="55"/>
      <c r="VGB2" s="56"/>
      <c r="VGG2" s="55"/>
      <c r="VGH2" s="56"/>
      <c r="VGM2" s="55"/>
      <c r="VGN2" s="56"/>
      <c r="VGS2" s="55"/>
      <c r="VGT2" s="56"/>
      <c r="VGY2" s="55"/>
      <c r="VGZ2" s="56"/>
      <c r="VHE2" s="55"/>
      <c r="VHF2" s="56"/>
      <c r="VHK2" s="55"/>
      <c r="VHL2" s="56"/>
      <c r="VHQ2" s="55"/>
      <c r="VHR2" s="56"/>
      <c r="VHW2" s="55"/>
      <c r="VHX2" s="56"/>
      <c r="VIC2" s="55"/>
      <c r="VID2" s="56"/>
      <c r="VII2" s="55"/>
      <c r="VIJ2" s="56"/>
      <c r="VIO2" s="55"/>
      <c r="VIP2" s="56"/>
      <c r="VIU2" s="55"/>
      <c r="VIV2" s="56"/>
      <c r="VJA2" s="55"/>
      <c r="VJB2" s="56"/>
      <c r="VJG2" s="55"/>
      <c r="VJH2" s="56"/>
      <c r="VJM2" s="55"/>
      <c r="VJN2" s="56"/>
      <c r="VJS2" s="55"/>
      <c r="VJT2" s="56"/>
      <c r="VJY2" s="55"/>
      <c r="VJZ2" s="56"/>
      <c r="VKE2" s="55"/>
      <c r="VKF2" s="56"/>
      <c r="VKK2" s="55"/>
      <c r="VKL2" s="56"/>
      <c r="VKQ2" s="55"/>
      <c r="VKR2" s="56"/>
      <c r="VKW2" s="55"/>
      <c r="VKX2" s="56"/>
      <c r="VLC2" s="55"/>
      <c r="VLD2" s="56"/>
      <c r="VLI2" s="55"/>
      <c r="VLJ2" s="56"/>
      <c r="VLO2" s="55"/>
      <c r="VLP2" s="56"/>
      <c r="VLU2" s="55"/>
      <c r="VLV2" s="56"/>
      <c r="VMA2" s="55"/>
      <c r="VMB2" s="56"/>
      <c r="VMG2" s="55"/>
      <c r="VMH2" s="56"/>
      <c r="VMM2" s="55"/>
      <c r="VMN2" s="56"/>
      <c r="VMS2" s="55"/>
      <c r="VMT2" s="56"/>
      <c r="VMY2" s="55"/>
      <c r="VMZ2" s="56"/>
      <c r="VNE2" s="55"/>
      <c r="VNF2" s="56"/>
      <c r="VNK2" s="55"/>
      <c r="VNL2" s="56"/>
      <c r="VNQ2" s="55"/>
      <c r="VNR2" s="56"/>
      <c r="VNW2" s="55"/>
      <c r="VNX2" s="56"/>
      <c r="VOC2" s="55"/>
      <c r="VOD2" s="56"/>
      <c r="VOI2" s="55"/>
      <c r="VOJ2" s="56"/>
      <c r="VOO2" s="55"/>
      <c r="VOP2" s="56"/>
      <c r="VOU2" s="55"/>
      <c r="VOV2" s="56"/>
      <c r="VPA2" s="55"/>
      <c r="VPB2" s="56"/>
      <c r="VPG2" s="55"/>
      <c r="VPH2" s="56"/>
      <c r="VPM2" s="55"/>
      <c r="VPN2" s="56"/>
      <c r="VPS2" s="55"/>
      <c r="VPT2" s="56"/>
      <c r="VPY2" s="55"/>
      <c r="VPZ2" s="56"/>
      <c r="VQE2" s="55"/>
      <c r="VQF2" s="56"/>
      <c r="VQK2" s="55"/>
      <c r="VQL2" s="56"/>
      <c r="VQQ2" s="55"/>
      <c r="VQR2" s="56"/>
      <c r="VQW2" s="55"/>
      <c r="VQX2" s="56"/>
      <c r="VRC2" s="55"/>
      <c r="VRD2" s="56"/>
      <c r="VRI2" s="55"/>
      <c r="VRJ2" s="56"/>
      <c r="VRO2" s="55"/>
      <c r="VRP2" s="56"/>
      <c r="VRU2" s="55"/>
      <c r="VRV2" s="56"/>
      <c r="VSA2" s="55"/>
      <c r="VSB2" s="56"/>
      <c r="VSG2" s="55"/>
      <c r="VSH2" s="56"/>
      <c r="VSM2" s="55"/>
      <c r="VSN2" s="56"/>
      <c r="VSS2" s="55"/>
      <c r="VST2" s="56"/>
      <c r="VSY2" s="55"/>
      <c r="VSZ2" s="56"/>
      <c r="VTE2" s="55"/>
      <c r="VTF2" s="56"/>
      <c r="VTK2" s="55"/>
      <c r="VTL2" s="56"/>
      <c r="VTQ2" s="55"/>
      <c r="VTR2" s="56"/>
      <c r="VTW2" s="55"/>
      <c r="VTX2" s="56"/>
      <c r="VUC2" s="55"/>
      <c r="VUD2" s="56"/>
      <c r="VUI2" s="55"/>
      <c r="VUJ2" s="56"/>
      <c r="VUO2" s="55"/>
      <c r="VUP2" s="56"/>
      <c r="VUU2" s="55"/>
      <c r="VUV2" s="56"/>
      <c r="VVA2" s="55"/>
      <c r="VVB2" s="56"/>
      <c r="VVG2" s="55"/>
      <c r="VVH2" s="56"/>
      <c r="VVM2" s="55"/>
      <c r="VVN2" s="56"/>
      <c r="VVS2" s="55"/>
      <c r="VVT2" s="56"/>
      <c r="VVY2" s="55"/>
      <c r="VVZ2" s="56"/>
      <c r="VWE2" s="55"/>
      <c r="VWF2" s="56"/>
      <c r="VWK2" s="55"/>
      <c r="VWL2" s="56"/>
      <c r="VWQ2" s="55"/>
      <c r="VWR2" s="56"/>
      <c r="VWW2" s="55"/>
      <c r="VWX2" s="56"/>
      <c r="VXC2" s="55"/>
      <c r="VXD2" s="56"/>
      <c r="VXI2" s="55"/>
      <c r="VXJ2" s="56"/>
      <c r="VXO2" s="55"/>
      <c r="VXP2" s="56"/>
      <c r="VXU2" s="55"/>
      <c r="VXV2" s="56"/>
      <c r="VYA2" s="55"/>
      <c r="VYB2" s="56"/>
      <c r="VYG2" s="55"/>
      <c r="VYH2" s="56"/>
      <c r="VYM2" s="55"/>
      <c r="VYN2" s="56"/>
      <c r="VYS2" s="55"/>
      <c r="VYT2" s="56"/>
      <c r="VYY2" s="55"/>
      <c r="VYZ2" s="56"/>
      <c r="VZE2" s="55"/>
      <c r="VZF2" s="56"/>
      <c r="VZK2" s="55"/>
      <c r="VZL2" s="56"/>
      <c r="VZQ2" s="55"/>
      <c r="VZR2" s="56"/>
      <c r="VZW2" s="55"/>
      <c r="VZX2" s="56"/>
      <c r="WAC2" s="55"/>
      <c r="WAD2" s="56"/>
      <c r="WAI2" s="55"/>
      <c r="WAJ2" s="56"/>
      <c r="WAO2" s="55"/>
      <c r="WAP2" s="56"/>
      <c r="WAU2" s="55"/>
      <c r="WAV2" s="56"/>
      <c r="WBA2" s="55"/>
      <c r="WBB2" s="56"/>
      <c r="WBG2" s="55"/>
      <c r="WBH2" s="56"/>
      <c r="WBM2" s="55"/>
      <c r="WBN2" s="56"/>
      <c r="WBS2" s="55"/>
      <c r="WBT2" s="56"/>
      <c r="WBY2" s="55"/>
      <c r="WBZ2" s="56"/>
      <c r="WCE2" s="55"/>
      <c r="WCF2" s="56"/>
      <c r="WCK2" s="55"/>
      <c r="WCL2" s="56"/>
      <c r="WCQ2" s="55"/>
      <c r="WCR2" s="56"/>
      <c r="WCW2" s="55"/>
      <c r="WCX2" s="56"/>
      <c r="WDC2" s="55"/>
      <c r="WDD2" s="56"/>
      <c r="WDI2" s="55"/>
      <c r="WDJ2" s="56"/>
      <c r="WDO2" s="55"/>
      <c r="WDP2" s="56"/>
      <c r="WDU2" s="55"/>
      <c r="WDV2" s="56"/>
      <c r="WEA2" s="55"/>
      <c r="WEB2" s="56"/>
      <c r="WEG2" s="55"/>
      <c r="WEH2" s="56"/>
      <c r="WEM2" s="55"/>
      <c r="WEN2" s="56"/>
      <c r="WES2" s="55"/>
      <c r="WET2" s="56"/>
      <c r="WEY2" s="55"/>
      <c r="WEZ2" s="56"/>
      <c r="WFE2" s="55"/>
      <c r="WFF2" s="56"/>
      <c r="WFK2" s="55"/>
      <c r="WFL2" s="56"/>
      <c r="WFQ2" s="55"/>
      <c r="WFR2" s="56"/>
      <c r="WFW2" s="55"/>
      <c r="WFX2" s="56"/>
      <c r="WGC2" s="55"/>
      <c r="WGD2" s="56"/>
      <c r="WGI2" s="55"/>
      <c r="WGJ2" s="56"/>
      <c r="WGO2" s="55"/>
      <c r="WGP2" s="56"/>
      <c r="WGU2" s="55"/>
      <c r="WGV2" s="56"/>
      <c r="WHA2" s="55"/>
      <c r="WHB2" s="56"/>
      <c r="WHG2" s="55"/>
      <c r="WHH2" s="56"/>
      <c r="WHM2" s="55"/>
      <c r="WHN2" s="56"/>
      <c r="WHS2" s="55"/>
      <c r="WHT2" s="56"/>
      <c r="WHY2" s="55"/>
      <c r="WHZ2" s="56"/>
      <c r="WIE2" s="55"/>
      <c r="WIF2" s="56"/>
      <c r="WIK2" s="55"/>
      <c r="WIL2" s="56"/>
      <c r="WIQ2" s="55"/>
      <c r="WIR2" s="56"/>
      <c r="WIW2" s="55"/>
      <c r="WIX2" s="56"/>
      <c r="WJC2" s="55"/>
      <c r="WJD2" s="56"/>
      <c r="WJI2" s="55"/>
      <c r="WJJ2" s="56"/>
      <c r="WJO2" s="55"/>
      <c r="WJP2" s="56"/>
      <c r="WJU2" s="55"/>
      <c r="WJV2" s="56"/>
      <c r="WKA2" s="55"/>
      <c r="WKB2" s="56"/>
      <c r="WKG2" s="55"/>
      <c r="WKH2" s="56"/>
      <c r="WKM2" s="55"/>
      <c r="WKN2" s="56"/>
      <c r="WKS2" s="55"/>
      <c r="WKT2" s="56"/>
      <c r="WKY2" s="55"/>
      <c r="WKZ2" s="56"/>
      <c r="WLE2" s="55"/>
      <c r="WLF2" s="56"/>
      <c r="WLK2" s="55"/>
      <c r="WLL2" s="56"/>
      <c r="WLQ2" s="55"/>
      <c r="WLR2" s="56"/>
      <c r="WLW2" s="55"/>
      <c r="WLX2" s="56"/>
      <c r="WMC2" s="55"/>
      <c r="WMD2" s="56"/>
      <c r="WMI2" s="55"/>
      <c r="WMJ2" s="56"/>
      <c r="WMO2" s="55"/>
      <c r="WMP2" s="56"/>
      <c r="WMU2" s="55"/>
      <c r="WMV2" s="56"/>
      <c r="WNA2" s="55"/>
      <c r="WNB2" s="56"/>
      <c r="WNG2" s="55"/>
      <c r="WNH2" s="56"/>
      <c r="WNM2" s="55"/>
      <c r="WNN2" s="56"/>
      <c r="WNS2" s="55"/>
      <c r="WNT2" s="56"/>
      <c r="WNY2" s="55"/>
      <c r="WNZ2" s="56"/>
      <c r="WOE2" s="55"/>
      <c r="WOF2" s="56"/>
      <c r="WOK2" s="55"/>
      <c r="WOL2" s="56"/>
      <c r="WOQ2" s="55"/>
      <c r="WOR2" s="56"/>
      <c r="WOW2" s="55"/>
      <c r="WOX2" s="56"/>
      <c r="WPC2" s="55"/>
      <c r="WPD2" s="56"/>
      <c r="WPI2" s="55"/>
      <c r="WPJ2" s="56"/>
      <c r="WPO2" s="55"/>
      <c r="WPP2" s="56"/>
      <c r="WPU2" s="55"/>
      <c r="WPV2" s="56"/>
      <c r="WQA2" s="55"/>
      <c r="WQB2" s="56"/>
      <c r="WQG2" s="55"/>
      <c r="WQH2" s="56"/>
      <c r="WQM2" s="55"/>
      <c r="WQN2" s="56"/>
      <c r="WQS2" s="55"/>
      <c r="WQT2" s="56"/>
      <c r="WQY2" s="55"/>
      <c r="WQZ2" s="56"/>
      <c r="WRE2" s="55"/>
      <c r="WRF2" s="56"/>
      <c r="WRK2" s="55"/>
      <c r="WRL2" s="56"/>
      <c r="WRQ2" s="55"/>
      <c r="WRR2" s="56"/>
      <c r="WRW2" s="55"/>
      <c r="WRX2" s="56"/>
      <c r="WSC2" s="55"/>
      <c r="WSD2" s="56"/>
      <c r="WSI2" s="55"/>
      <c r="WSJ2" s="56"/>
      <c r="WSO2" s="55"/>
      <c r="WSP2" s="56"/>
      <c r="WSU2" s="55"/>
      <c r="WSV2" s="56"/>
      <c r="WTA2" s="55"/>
      <c r="WTB2" s="56"/>
      <c r="WTG2" s="55"/>
      <c r="WTH2" s="56"/>
      <c r="WTM2" s="55"/>
      <c r="WTN2" s="56"/>
      <c r="WTS2" s="55"/>
      <c r="WTT2" s="56"/>
      <c r="WTY2" s="55"/>
      <c r="WTZ2" s="56"/>
      <c r="WUE2" s="55"/>
      <c r="WUF2" s="56"/>
      <c r="WUK2" s="55"/>
      <c r="WUL2" s="56"/>
      <c r="WUQ2" s="55"/>
      <c r="WUR2" s="56"/>
      <c r="WUW2" s="55"/>
      <c r="WUX2" s="56"/>
      <c r="WVC2" s="55"/>
      <c r="WVD2" s="56"/>
      <c r="WVI2" s="55"/>
      <c r="WVJ2" s="56"/>
      <c r="WVO2" s="55"/>
      <c r="WVP2" s="56"/>
      <c r="WVU2" s="55"/>
      <c r="WVV2" s="56"/>
      <c r="WWA2" s="55"/>
      <c r="WWB2" s="56"/>
      <c r="WWG2" s="55"/>
      <c r="WWH2" s="56"/>
      <c r="WWM2" s="55"/>
      <c r="WWN2" s="56"/>
      <c r="WWS2" s="55"/>
      <c r="WWT2" s="56"/>
      <c r="WWY2" s="55"/>
      <c r="WWZ2" s="56"/>
      <c r="WXE2" s="55"/>
      <c r="WXF2" s="56"/>
      <c r="WXK2" s="55"/>
      <c r="WXL2" s="56"/>
      <c r="WXQ2" s="55"/>
      <c r="WXR2" s="56"/>
      <c r="WXW2" s="55"/>
      <c r="WXX2" s="56"/>
      <c r="WYC2" s="55"/>
      <c r="WYD2" s="56"/>
      <c r="WYI2" s="55"/>
      <c r="WYJ2" s="56"/>
      <c r="WYO2" s="55"/>
      <c r="WYP2" s="56"/>
      <c r="WYU2" s="55"/>
      <c r="WYV2" s="56"/>
      <c r="WZA2" s="55"/>
      <c r="WZB2" s="56"/>
      <c r="WZG2" s="55"/>
      <c r="WZH2" s="56"/>
      <c r="WZM2" s="55"/>
      <c r="WZN2" s="56"/>
      <c r="WZS2" s="55"/>
      <c r="WZT2" s="56"/>
      <c r="WZY2" s="55"/>
      <c r="WZZ2" s="56"/>
      <c r="XAE2" s="55"/>
      <c r="XAF2" s="56"/>
      <c r="XAK2" s="55"/>
      <c r="XAL2" s="56"/>
      <c r="XAQ2" s="55"/>
      <c r="XAR2" s="56"/>
      <c r="XAW2" s="55"/>
      <c r="XAX2" s="56"/>
      <c r="XBC2" s="55"/>
      <c r="XBD2" s="56"/>
      <c r="XBI2" s="55"/>
      <c r="XBJ2" s="56"/>
      <c r="XBO2" s="55"/>
      <c r="XBP2" s="56"/>
      <c r="XBU2" s="55"/>
      <c r="XBV2" s="56"/>
      <c r="XCA2" s="55"/>
      <c r="XCB2" s="56"/>
      <c r="XCG2" s="55"/>
      <c r="XCH2" s="56"/>
      <c r="XCM2" s="55"/>
      <c r="XCN2" s="56"/>
      <c r="XCS2" s="55"/>
      <c r="XCT2" s="56"/>
      <c r="XCY2" s="55"/>
      <c r="XCZ2" s="56"/>
      <c r="XDE2" s="55"/>
      <c r="XDF2" s="56"/>
      <c r="XDK2" s="55"/>
      <c r="XDL2" s="56"/>
      <c r="XDQ2" s="55"/>
      <c r="XDR2" s="56"/>
      <c r="XDW2" s="55"/>
      <c r="XDX2" s="56"/>
      <c r="XEC2" s="55"/>
      <c r="XED2" s="56"/>
      <c r="XEI2" s="55"/>
      <c r="XEJ2" s="56"/>
      <c r="XEO2" s="55"/>
      <c r="XEP2" s="56"/>
      <c r="XEU2" s="55"/>
      <c r="XEV2" s="56"/>
      <c r="XFA2" s="55"/>
      <c r="XFB2" s="56"/>
    </row>
    <row r="3" spans="1:1022 1027:2048 2053:3068 3073:4094 4099:5120 5125:6140 6145:7166 7171:8192 8197:9212 9217:10238 10243:11264 11269:12284 12289:13310 13315:14336 14341:15356 15361:16382" ht="15" x14ac:dyDescent="0.35">
      <c r="A3" s="15"/>
      <c r="B3" s="14"/>
      <c r="D3" s="35"/>
      <c r="E3" s="17"/>
      <c r="F3" s="36"/>
    </row>
    <row r="4" spans="1:1022 1027:2048 2053:3068 3073:4094 4099:5120 5125:6140 6145:7166 7171:8192 8197:9212 9217:10238 10243:11264 11269:12284 12289:13310 13315:14336 14341:15356 15361:16382" ht="26.25" x14ac:dyDescent="0.35">
      <c r="A4" s="15"/>
      <c r="B4" s="92" t="s">
        <v>258</v>
      </c>
      <c r="D4" s="35"/>
      <c r="E4" s="17"/>
      <c r="F4" s="36"/>
    </row>
    <row r="5" spans="1:1022 1027:2048 2053:3068 3073:4094 4099:5120 5125:6140 6145:7166 7171:8192 8197:9212 9217:10238 10243:11264 11269:12284 12289:13310 13315:14336 14341:15356 15361:16382" ht="13.15" x14ac:dyDescent="0.4">
      <c r="A5" s="15"/>
      <c r="B5" s="93"/>
      <c r="D5" s="35"/>
      <c r="E5" s="17"/>
      <c r="F5" s="36"/>
    </row>
    <row r="6" spans="1:1022 1027:2048 2053:3068 3073:4094 4099:5120 5125:6140 6145:7166 7171:8192 8197:9212 9217:10238 10243:11264 11269:12284 12289:13310 13315:14336 14341:15356 15361:16382" ht="13.9" x14ac:dyDescent="0.4">
      <c r="A6" s="15"/>
      <c r="B6" s="94" t="s">
        <v>259</v>
      </c>
      <c r="D6" s="35"/>
      <c r="E6" s="17"/>
      <c r="F6" s="36"/>
    </row>
    <row r="7" spans="1:1022 1027:2048 2053:3068 3073:4094 4099:5120 5125:6140 6145:7166 7171:8192 8197:9212 9217:10238 10243:11264 11269:12284 12289:13310 13315:14336 14341:15356 15361:16382" ht="15" x14ac:dyDescent="0.35">
      <c r="A7" s="15"/>
      <c r="B7" s="14"/>
      <c r="D7" s="35"/>
      <c r="E7" s="17"/>
      <c r="F7" s="36"/>
    </row>
    <row r="8" spans="1:1022 1027:2048 2053:3068 3073:4094 4099:5120 5125:6140 6145:7166 7171:8192 8197:9212 9217:10238 10243:11264 11269:12284 12289:13310 13315:14336 14341:15356 15361:16382" ht="15" x14ac:dyDescent="0.35">
      <c r="A8" s="15"/>
      <c r="B8" s="14"/>
      <c r="D8" s="35"/>
      <c r="E8" s="17"/>
      <c r="F8" s="36"/>
    </row>
    <row r="9" spans="1:1022 1027:2048 2053:3068 3073:4094 4099:5120 5125:6140 6145:7166 7171:8192 8197:9212 9217:10238 10243:11264 11269:12284 12289:13310 13315:14336 14341:15356 15361:16382" ht="15" x14ac:dyDescent="0.35">
      <c r="A9" s="15"/>
      <c r="B9" s="14"/>
      <c r="D9" s="35"/>
      <c r="E9" s="17"/>
      <c r="F9" s="36"/>
    </row>
    <row r="10" spans="1:1022 1027:2048 2053:3068 3073:4094 4099:5120 5125:6140 6145:7166 7171:8192 8197:9212 9217:10238 10243:11264 11269:12284 12289:13310 13315:14336 14341:15356 15361:16382" ht="13.15" x14ac:dyDescent="0.4">
      <c r="A10" s="31"/>
      <c r="B10" s="58" t="s">
        <v>97</v>
      </c>
      <c r="D10" s="35"/>
      <c r="E10" s="17"/>
      <c r="F10" s="36"/>
    </row>
    <row r="11" spans="1:1022 1027:2048 2053:3068 3073:4094 4099:5120 5125:6140 6145:7166 7171:8192 8197:9212 9217:10238 10243:11264 11269:12284 12289:13310 13315:14336 14341:15356 15361:16382" ht="13.15" x14ac:dyDescent="0.4">
      <c r="A11" s="38" t="s">
        <v>25</v>
      </c>
      <c r="B11" s="39" t="s">
        <v>28</v>
      </c>
      <c r="C11" s="12" t="s">
        <v>5</v>
      </c>
      <c r="D11" s="4"/>
      <c r="E11" s="65"/>
      <c r="F11" s="44"/>
    </row>
    <row r="12" spans="1:1022 1027:2048 2053:3068 3073:4094 4099:5120 5125:6140 6145:7166 7171:8192 8197:9212 9217:10238 10243:11264 11269:12284 12289:13310 13315:14336 14341:15356 15361:16382" x14ac:dyDescent="0.35">
      <c r="A12" s="29" t="s">
        <v>26</v>
      </c>
      <c r="B12" s="6" t="s">
        <v>27</v>
      </c>
      <c r="C12" s="12" t="s">
        <v>6</v>
      </c>
      <c r="D12" s="4"/>
      <c r="E12" s="65"/>
      <c r="F12" s="44"/>
    </row>
    <row r="13" spans="1:1022 1027:2048 2053:3068 3073:4094 4099:5120 5125:6140 6145:7166 7171:8192 8197:9212 9217:10238 10243:11264 11269:12284 12289:13310 13315:14336 14341:15356 15361:16382" x14ac:dyDescent="0.35">
      <c r="A13" s="29" t="s">
        <v>29</v>
      </c>
      <c r="B13" s="6" t="s">
        <v>9</v>
      </c>
      <c r="C13" s="12" t="s">
        <v>5</v>
      </c>
      <c r="D13" s="4"/>
      <c r="E13" s="65"/>
      <c r="F13" s="44"/>
    </row>
    <row r="14" spans="1:1022 1027:2048 2053:3068 3073:4094 4099:5120 5125:6140 6145:7166 7171:8192 8197:9212 9217:10238 10243:11264 11269:12284 12289:13310 13315:14336 14341:15356 15361:16382" x14ac:dyDescent="0.35">
      <c r="A14" s="29" t="s">
        <v>30</v>
      </c>
      <c r="B14" s="6" t="s">
        <v>31</v>
      </c>
      <c r="C14" s="12" t="s">
        <v>2</v>
      </c>
      <c r="D14" s="4"/>
      <c r="E14" s="65"/>
      <c r="F14" s="44"/>
    </row>
    <row r="15" spans="1:1022 1027:2048 2053:3068 3073:4094 4099:5120 5125:6140 6145:7166 7171:8192 8197:9212 9217:10238 10243:11264 11269:12284 12289:13310 13315:14336 14341:15356 15361:16382" x14ac:dyDescent="0.35">
      <c r="A15" s="29" t="s">
        <v>32</v>
      </c>
      <c r="B15" s="6" t="s">
        <v>8</v>
      </c>
      <c r="C15" s="12" t="s">
        <v>2</v>
      </c>
      <c r="D15" s="4"/>
      <c r="E15" s="65"/>
      <c r="F15" s="44"/>
    </row>
    <row r="16" spans="1:1022 1027:2048 2053:3068 3073:4094 4099:5120 5125:6140 6145:7166 7171:8192 8197:9212 9217:10238 10243:11264 11269:12284 12289:13310 13315:14336 14341:15356 15361:16382" x14ac:dyDescent="0.35">
      <c r="A16" s="29" t="s">
        <v>33</v>
      </c>
      <c r="B16" s="6" t="s">
        <v>34</v>
      </c>
      <c r="C16" s="12" t="s">
        <v>2</v>
      </c>
      <c r="D16" s="4"/>
      <c r="E16" s="65"/>
      <c r="F16" s="44"/>
    </row>
    <row r="17" spans="1:8" x14ac:dyDescent="0.35">
      <c r="A17" s="29" t="s">
        <v>35</v>
      </c>
      <c r="B17" s="6" t="s">
        <v>132</v>
      </c>
      <c r="C17" s="12" t="s">
        <v>1</v>
      </c>
      <c r="D17" s="4"/>
      <c r="E17" s="65"/>
      <c r="F17" s="44"/>
    </row>
    <row r="18" spans="1:8" x14ac:dyDescent="0.35">
      <c r="A18" s="29" t="s">
        <v>36</v>
      </c>
      <c r="B18" s="6" t="s">
        <v>17</v>
      </c>
      <c r="C18" s="12" t="s">
        <v>5</v>
      </c>
      <c r="D18" s="4"/>
      <c r="E18" s="65"/>
      <c r="F18" s="44"/>
    </row>
    <row r="19" spans="1:8" x14ac:dyDescent="0.35">
      <c r="A19" s="29" t="s">
        <v>37</v>
      </c>
      <c r="B19" s="6" t="s">
        <v>15</v>
      </c>
      <c r="C19" s="12" t="s">
        <v>2</v>
      </c>
      <c r="D19" s="4"/>
      <c r="E19" s="65"/>
      <c r="F19" s="44"/>
    </row>
    <row r="20" spans="1:8" x14ac:dyDescent="0.35">
      <c r="A20" s="29" t="s">
        <v>38</v>
      </c>
      <c r="B20" s="6" t="s">
        <v>18</v>
      </c>
      <c r="C20" s="12" t="s">
        <v>2</v>
      </c>
      <c r="D20" s="4"/>
      <c r="E20" s="65"/>
      <c r="F20" s="44"/>
    </row>
    <row r="21" spans="1:8" x14ac:dyDescent="0.35">
      <c r="A21" s="18"/>
      <c r="B21" s="6"/>
      <c r="C21" s="12"/>
      <c r="D21" s="3"/>
      <c r="E21" s="17"/>
      <c r="F21" s="16"/>
    </row>
    <row r="22" spans="1:8" s="48" customFormat="1" ht="15" x14ac:dyDescent="0.35">
      <c r="A22" s="82" t="s">
        <v>99</v>
      </c>
      <c r="B22" s="83"/>
      <c r="C22" s="83"/>
      <c r="D22" s="83"/>
      <c r="E22" s="83"/>
      <c r="F22" s="27">
        <f>SUM(F11:F21)</f>
        <v>0</v>
      </c>
    </row>
    <row r="23" spans="1:8" x14ac:dyDescent="0.35">
      <c r="A23" s="19"/>
      <c r="B23" s="42"/>
      <c r="C23" s="66"/>
      <c r="D23" s="43"/>
      <c r="E23" s="65"/>
      <c r="F23" s="44"/>
      <c r="G23" s="7"/>
      <c r="H23" s="26"/>
    </row>
    <row r="24" spans="1:8" ht="13.15" x14ac:dyDescent="0.4">
      <c r="A24" s="31"/>
      <c r="B24" s="58" t="s">
        <v>39</v>
      </c>
      <c r="C24" s="66"/>
      <c r="D24" s="43"/>
      <c r="E24" s="65"/>
      <c r="F24" s="44"/>
      <c r="G24" s="7"/>
      <c r="H24" s="25"/>
    </row>
    <row r="25" spans="1:8" ht="13.15" x14ac:dyDescent="0.4">
      <c r="A25" s="40" t="s">
        <v>41</v>
      </c>
      <c r="B25" s="39" t="s">
        <v>42</v>
      </c>
      <c r="C25" s="66"/>
      <c r="D25" s="43"/>
      <c r="E25" s="65"/>
      <c r="F25" s="44"/>
      <c r="G25" s="7"/>
      <c r="H25" s="25"/>
    </row>
    <row r="26" spans="1:8" ht="13.15" x14ac:dyDescent="0.4">
      <c r="A26" s="29" t="s">
        <v>43</v>
      </c>
      <c r="B26" s="6" t="s">
        <v>44</v>
      </c>
      <c r="C26" s="66" t="s">
        <v>157</v>
      </c>
      <c r="D26" s="45"/>
      <c r="E26" s="67"/>
      <c r="F26" s="46"/>
      <c r="G26" s="7"/>
      <c r="H26" s="25"/>
    </row>
    <row r="27" spans="1:8" ht="13.15" x14ac:dyDescent="0.4">
      <c r="A27" s="29" t="s">
        <v>47</v>
      </c>
      <c r="B27" s="6" t="s">
        <v>45</v>
      </c>
      <c r="C27" s="12" t="s">
        <v>2</v>
      </c>
      <c r="D27" s="4"/>
      <c r="E27" s="17"/>
      <c r="F27" s="44"/>
      <c r="G27" s="7"/>
      <c r="H27" s="25"/>
    </row>
    <row r="28" spans="1:8" ht="13.15" x14ac:dyDescent="0.4">
      <c r="A28" s="29" t="s">
        <v>49</v>
      </c>
      <c r="B28" s="6" t="s">
        <v>48</v>
      </c>
      <c r="C28" s="12" t="s">
        <v>2</v>
      </c>
      <c r="D28" s="4"/>
      <c r="E28" s="17"/>
      <c r="F28" s="44"/>
      <c r="G28" s="7"/>
      <c r="H28" s="25"/>
    </row>
    <row r="29" spans="1:8" x14ac:dyDescent="0.35">
      <c r="A29" s="29" t="s">
        <v>51</v>
      </c>
      <c r="B29" s="6" t="s">
        <v>50</v>
      </c>
      <c r="C29" s="66"/>
      <c r="D29" s="43"/>
      <c r="E29" s="65"/>
      <c r="F29" s="44"/>
      <c r="G29" s="7"/>
    </row>
    <row r="30" spans="1:8" ht="38.25" x14ac:dyDescent="0.35">
      <c r="A30" s="29"/>
      <c r="B30" s="75" t="s">
        <v>163</v>
      </c>
      <c r="C30" s="66" t="s">
        <v>46</v>
      </c>
      <c r="D30" s="41"/>
      <c r="E30" s="68"/>
      <c r="F30" s="44"/>
      <c r="G30" s="7"/>
    </row>
    <row r="31" spans="1:8" ht="25.5" x14ac:dyDescent="0.35">
      <c r="A31" s="29"/>
      <c r="B31" s="75" t="s">
        <v>160</v>
      </c>
      <c r="C31" s="66" t="s">
        <v>46</v>
      </c>
      <c r="D31" s="41"/>
      <c r="E31" s="68"/>
      <c r="F31" s="44"/>
      <c r="G31" s="7"/>
    </row>
    <row r="32" spans="1:8" x14ac:dyDescent="0.35">
      <c r="A32" s="29" t="s">
        <v>53</v>
      </c>
      <c r="B32" s="6" t="s">
        <v>52</v>
      </c>
      <c r="C32" s="66"/>
      <c r="D32" s="41"/>
      <c r="E32" s="68"/>
      <c r="F32" s="44"/>
      <c r="G32" s="7"/>
    </row>
    <row r="33" spans="1:7" ht="25.5" x14ac:dyDescent="0.35">
      <c r="A33" s="29"/>
      <c r="B33" s="75" t="s">
        <v>242</v>
      </c>
      <c r="C33" s="66" t="s">
        <v>46</v>
      </c>
      <c r="D33" s="41"/>
      <c r="E33" s="68"/>
      <c r="F33" s="44"/>
      <c r="G33" s="7"/>
    </row>
    <row r="34" spans="1:7" ht="25.5" x14ac:dyDescent="0.35">
      <c r="A34" s="29"/>
      <c r="B34" s="75" t="s">
        <v>161</v>
      </c>
      <c r="C34" s="66" t="s">
        <v>46</v>
      </c>
      <c r="D34" s="41"/>
      <c r="E34" s="68"/>
      <c r="F34" s="44"/>
      <c r="G34" s="7"/>
    </row>
    <row r="35" spans="1:7" ht="38.25" x14ac:dyDescent="0.35">
      <c r="A35" s="29"/>
      <c r="B35" s="75" t="s">
        <v>165</v>
      </c>
      <c r="C35" s="66" t="s">
        <v>46</v>
      </c>
      <c r="D35" s="41"/>
      <c r="E35" s="68"/>
      <c r="F35" s="44"/>
      <c r="G35" s="7"/>
    </row>
    <row r="36" spans="1:7" x14ac:dyDescent="0.35">
      <c r="A36" s="29" t="s">
        <v>54</v>
      </c>
      <c r="B36" s="6" t="s">
        <v>162</v>
      </c>
      <c r="C36" s="12" t="s">
        <v>2</v>
      </c>
      <c r="D36" s="4"/>
      <c r="E36" s="17"/>
      <c r="F36" s="44"/>
      <c r="G36" s="7"/>
    </row>
    <row r="37" spans="1:7" x14ac:dyDescent="0.35">
      <c r="A37" s="29" t="s">
        <v>55</v>
      </c>
      <c r="B37" s="6" t="s">
        <v>56</v>
      </c>
      <c r="C37" s="66"/>
      <c r="D37" s="41"/>
      <c r="E37" s="68"/>
      <c r="F37" s="44"/>
      <c r="G37" s="7"/>
    </row>
    <row r="38" spans="1:7" ht="25.5" x14ac:dyDescent="0.35">
      <c r="A38" s="29"/>
      <c r="B38" s="75" t="s">
        <v>164</v>
      </c>
      <c r="C38" s="66" t="s">
        <v>46</v>
      </c>
      <c r="D38" s="41"/>
      <c r="E38" s="68"/>
      <c r="F38" s="44"/>
      <c r="G38" s="7"/>
    </row>
    <row r="39" spans="1:7" ht="25.25" customHeight="1" x14ac:dyDescent="0.35">
      <c r="A39" s="29"/>
      <c r="B39" s="75" t="s">
        <v>166</v>
      </c>
      <c r="C39" s="66" t="s">
        <v>46</v>
      </c>
      <c r="D39" s="41"/>
      <c r="E39" s="68"/>
      <c r="F39" s="44"/>
      <c r="G39" s="7"/>
    </row>
    <row r="40" spans="1:7" x14ac:dyDescent="0.35">
      <c r="A40" s="29" t="s">
        <v>57</v>
      </c>
      <c r="B40" s="6" t="s">
        <v>58</v>
      </c>
      <c r="C40" s="12" t="s">
        <v>2</v>
      </c>
      <c r="D40" s="4"/>
      <c r="E40" s="17"/>
      <c r="F40" s="44"/>
      <c r="G40" s="7"/>
    </row>
    <row r="41" spans="1:7" x14ac:dyDescent="0.35">
      <c r="A41" s="29" t="s">
        <v>60</v>
      </c>
      <c r="B41" s="6" t="s">
        <v>59</v>
      </c>
      <c r="C41" s="12" t="s">
        <v>2</v>
      </c>
      <c r="D41" s="4"/>
      <c r="E41" s="17"/>
      <c r="F41" s="44"/>
      <c r="G41" s="7"/>
    </row>
    <row r="42" spans="1:7" x14ac:dyDescent="0.35">
      <c r="A42" s="29"/>
      <c r="B42" s="6"/>
      <c r="C42" s="66"/>
      <c r="D42" s="4"/>
      <c r="F42" s="44"/>
      <c r="G42" s="7"/>
    </row>
    <row r="43" spans="1:7" ht="13.15" x14ac:dyDescent="0.4">
      <c r="A43" s="38" t="s">
        <v>61</v>
      </c>
      <c r="B43" s="39" t="s">
        <v>62</v>
      </c>
      <c r="C43" s="66"/>
      <c r="D43" s="4"/>
      <c r="F43" s="44"/>
      <c r="G43" s="7"/>
    </row>
    <row r="44" spans="1:7" x14ac:dyDescent="0.35">
      <c r="A44" s="29" t="s">
        <v>63</v>
      </c>
      <c r="B44" s="6" t="s">
        <v>64</v>
      </c>
      <c r="C44" s="66" t="s">
        <v>4</v>
      </c>
      <c r="D44" s="53"/>
      <c r="E44" s="68"/>
      <c r="F44" s="44"/>
      <c r="G44" s="7"/>
    </row>
    <row r="45" spans="1:7" x14ac:dyDescent="0.35">
      <c r="A45" s="29" t="s">
        <v>66</v>
      </c>
      <c r="B45" s="6" t="s">
        <v>65</v>
      </c>
      <c r="C45" s="12" t="s">
        <v>2</v>
      </c>
      <c r="D45" s="4"/>
      <c r="E45" s="17"/>
      <c r="F45" s="44"/>
      <c r="G45" s="7"/>
    </row>
    <row r="46" spans="1:7" x14ac:dyDescent="0.35">
      <c r="A46" s="29" t="s">
        <v>67</v>
      </c>
      <c r="B46" s="6" t="s">
        <v>133</v>
      </c>
      <c r="C46" s="66"/>
      <c r="D46" s="53"/>
      <c r="E46" s="68"/>
      <c r="F46" s="44"/>
      <c r="G46" s="7"/>
    </row>
    <row r="47" spans="1:7" ht="14.25" x14ac:dyDescent="0.35">
      <c r="A47" s="29"/>
      <c r="B47" s="76" t="s">
        <v>167</v>
      </c>
      <c r="C47" s="66" t="s">
        <v>46</v>
      </c>
      <c r="D47" s="53"/>
      <c r="E47" s="68"/>
      <c r="F47" s="44"/>
      <c r="G47" s="7"/>
    </row>
    <row r="48" spans="1:7" ht="14.25" x14ac:dyDescent="0.35">
      <c r="A48" s="29"/>
      <c r="B48" s="76" t="s">
        <v>168</v>
      </c>
      <c r="C48" s="66" t="s">
        <v>46</v>
      </c>
      <c r="D48" s="53"/>
      <c r="E48" s="68"/>
      <c r="F48" s="44"/>
      <c r="G48" s="7"/>
    </row>
    <row r="49" spans="1:7" x14ac:dyDescent="0.35">
      <c r="A49" s="29" t="s">
        <v>68</v>
      </c>
      <c r="B49" s="6" t="s">
        <v>79</v>
      </c>
      <c r="C49" s="66"/>
      <c r="D49" s="43"/>
      <c r="E49" s="65"/>
      <c r="F49" s="44"/>
      <c r="G49" s="7"/>
    </row>
    <row r="50" spans="1:7" ht="14.25" x14ac:dyDescent="0.35">
      <c r="A50" s="29"/>
      <c r="B50" s="76" t="s">
        <v>167</v>
      </c>
      <c r="C50" s="66" t="s">
        <v>46</v>
      </c>
      <c r="D50" s="43"/>
      <c r="E50" s="65"/>
      <c r="F50" s="44"/>
      <c r="G50" s="7"/>
    </row>
    <row r="51" spans="1:7" ht="14.25" x14ac:dyDescent="0.35">
      <c r="A51" s="29"/>
      <c r="B51" s="76" t="s">
        <v>168</v>
      </c>
      <c r="C51" s="66" t="s">
        <v>46</v>
      </c>
      <c r="D51" s="43"/>
      <c r="E51" s="65"/>
      <c r="F51" s="44"/>
      <c r="G51" s="7"/>
    </row>
    <row r="52" spans="1:7" x14ac:dyDescent="0.35">
      <c r="A52" s="29"/>
      <c r="B52" s="6"/>
      <c r="C52" s="66"/>
      <c r="D52" s="43"/>
      <c r="E52" s="65"/>
      <c r="F52" s="44"/>
      <c r="G52" s="7"/>
    </row>
    <row r="53" spans="1:7" ht="13.15" x14ac:dyDescent="0.4">
      <c r="A53" s="38" t="s">
        <v>70</v>
      </c>
      <c r="B53" s="39" t="s">
        <v>71</v>
      </c>
      <c r="C53" s="66"/>
      <c r="D53" s="43"/>
      <c r="E53" s="65"/>
      <c r="F53" s="44"/>
      <c r="G53" s="7"/>
    </row>
    <row r="54" spans="1:7" ht="14.25" x14ac:dyDescent="0.35">
      <c r="A54" s="29" t="s">
        <v>73</v>
      </c>
      <c r="B54" s="6" t="s">
        <v>69</v>
      </c>
      <c r="C54" s="66" t="s">
        <v>46</v>
      </c>
      <c r="D54" s="43"/>
      <c r="E54" s="65"/>
      <c r="F54" s="44"/>
      <c r="G54" s="7"/>
    </row>
    <row r="55" spans="1:7" ht="14.25" x14ac:dyDescent="0.35">
      <c r="A55" s="29" t="s">
        <v>78</v>
      </c>
      <c r="B55" s="6" t="s">
        <v>134</v>
      </c>
      <c r="C55" s="66" t="s">
        <v>136</v>
      </c>
      <c r="D55" s="53"/>
      <c r="E55" s="68"/>
      <c r="F55" s="44"/>
      <c r="G55" s="7"/>
    </row>
    <row r="56" spans="1:7" ht="14.25" x14ac:dyDescent="0.35">
      <c r="A56" s="29" t="s">
        <v>94</v>
      </c>
      <c r="B56" s="6" t="s">
        <v>72</v>
      </c>
      <c r="C56" s="66" t="s">
        <v>136</v>
      </c>
      <c r="D56" s="43"/>
      <c r="E56" s="65"/>
      <c r="F56" s="44"/>
      <c r="G56" s="7"/>
    </row>
    <row r="57" spans="1:7" x14ac:dyDescent="0.35">
      <c r="A57" s="29" t="s">
        <v>135</v>
      </c>
      <c r="B57" s="6" t="s">
        <v>137</v>
      </c>
      <c r="C57" s="66" t="s">
        <v>1</v>
      </c>
      <c r="D57" s="43"/>
      <c r="E57" s="65"/>
      <c r="F57" s="44"/>
      <c r="G57" s="7"/>
    </row>
    <row r="58" spans="1:7" x14ac:dyDescent="0.35">
      <c r="A58" s="29"/>
      <c r="B58" s="6"/>
      <c r="C58" s="66"/>
      <c r="D58" s="43"/>
      <c r="E58" s="65"/>
      <c r="F58" s="44"/>
      <c r="G58" s="7"/>
    </row>
    <row r="59" spans="1:7" ht="13.15" x14ac:dyDescent="0.4">
      <c r="A59" s="38" t="s">
        <v>75</v>
      </c>
      <c r="B59" s="39" t="s">
        <v>74</v>
      </c>
      <c r="C59" s="66"/>
      <c r="D59" s="43"/>
      <c r="E59" s="65"/>
      <c r="F59" s="44"/>
      <c r="G59" s="7"/>
    </row>
    <row r="60" spans="1:7" x14ac:dyDescent="0.35">
      <c r="A60" s="29" t="s">
        <v>76</v>
      </c>
      <c r="B60" s="6" t="s">
        <v>80</v>
      </c>
      <c r="C60" s="66"/>
      <c r="D60" s="43"/>
      <c r="E60" s="65"/>
      <c r="F60" s="44"/>
      <c r="G60" s="7"/>
    </row>
    <row r="61" spans="1:7" x14ac:dyDescent="0.35">
      <c r="A61" s="29"/>
      <c r="B61" s="6" t="s">
        <v>81</v>
      </c>
      <c r="C61" s="66" t="s">
        <v>4</v>
      </c>
      <c r="D61" s="53"/>
      <c r="E61" s="65"/>
      <c r="F61" s="44"/>
      <c r="G61" s="7"/>
    </row>
    <row r="62" spans="1:7" x14ac:dyDescent="0.35">
      <c r="A62" s="29"/>
      <c r="B62" s="6" t="s">
        <v>82</v>
      </c>
      <c r="C62" s="66" t="s">
        <v>4</v>
      </c>
      <c r="D62" s="53"/>
      <c r="E62" s="65"/>
      <c r="F62" s="44"/>
      <c r="G62" s="7"/>
    </row>
    <row r="63" spans="1:7" x14ac:dyDescent="0.35">
      <c r="A63" s="29" t="s">
        <v>77</v>
      </c>
      <c r="B63" s="6" t="s">
        <v>83</v>
      </c>
      <c r="C63" s="66" t="s">
        <v>4</v>
      </c>
      <c r="D63" s="53"/>
      <c r="E63" s="65"/>
      <c r="F63" s="44"/>
      <c r="G63" s="7"/>
    </row>
    <row r="64" spans="1:7" ht="14.25" x14ac:dyDescent="0.35">
      <c r="A64" s="29" t="s">
        <v>129</v>
      </c>
      <c r="B64" s="6" t="s">
        <v>130</v>
      </c>
      <c r="C64" s="66" t="s">
        <v>46</v>
      </c>
      <c r="D64" s="53"/>
      <c r="E64" s="65"/>
      <c r="F64" s="44"/>
      <c r="G64" s="7"/>
    </row>
    <row r="65" spans="1:7" x14ac:dyDescent="0.35">
      <c r="A65" s="29"/>
      <c r="B65" s="6"/>
      <c r="C65" s="66"/>
      <c r="D65" s="43"/>
      <c r="E65" s="65"/>
      <c r="F65" s="44"/>
      <c r="G65" s="7"/>
    </row>
    <row r="66" spans="1:7" ht="13.15" x14ac:dyDescent="0.4">
      <c r="A66" s="38" t="s">
        <v>84</v>
      </c>
      <c r="B66" s="39" t="s">
        <v>85</v>
      </c>
      <c r="C66" s="66"/>
      <c r="D66" s="43"/>
      <c r="E66" s="65"/>
      <c r="F66" s="44"/>
      <c r="G66" s="7"/>
    </row>
    <row r="67" spans="1:7" x14ac:dyDescent="0.35">
      <c r="A67" s="29" t="s">
        <v>87</v>
      </c>
      <c r="B67" s="6" t="s">
        <v>86</v>
      </c>
      <c r="C67" s="12" t="s">
        <v>2</v>
      </c>
      <c r="D67" s="4"/>
      <c r="E67" s="17"/>
      <c r="F67" s="44"/>
      <c r="G67" s="7"/>
    </row>
    <row r="68" spans="1:7" x14ac:dyDescent="0.35">
      <c r="A68" s="29" t="s">
        <v>88</v>
      </c>
      <c r="B68" s="6" t="s">
        <v>96</v>
      </c>
      <c r="C68" s="66"/>
      <c r="D68" s="4"/>
      <c r="F68" s="44"/>
      <c r="G68" s="7"/>
    </row>
    <row r="69" spans="1:7" ht="25.5" x14ac:dyDescent="0.35">
      <c r="A69" s="29"/>
      <c r="B69" s="75" t="s">
        <v>244</v>
      </c>
      <c r="C69" s="66" t="s">
        <v>46</v>
      </c>
      <c r="D69" s="4"/>
      <c r="F69" s="44"/>
      <c r="G69" s="7"/>
    </row>
    <row r="70" spans="1:7" ht="14.25" x14ac:dyDescent="0.35">
      <c r="A70" s="29"/>
      <c r="B70" s="75" t="s">
        <v>243</v>
      </c>
      <c r="C70" s="66" t="s">
        <v>46</v>
      </c>
      <c r="D70" s="4"/>
      <c r="F70" s="44"/>
      <c r="G70" s="7"/>
    </row>
    <row r="71" spans="1:7" ht="25.5" x14ac:dyDescent="0.35">
      <c r="A71" s="29"/>
      <c r="B71" s="75" t="s">
        <v>245</v>
      </c>
      <c r="C71" s="66" t="s">
        <v>46</v>
      </c>
      <c r="D71" s="4"/>
      <c r="F71" s="44"/>
      <c r="G71" s="7"/>
    </row>
    <row r="72" spans="1:7" x14ac:dyDescent="0.35">
      <c r="A72" s="29" t="s">
        <v>89</v>
      </c>
      <c r="B72" s="6" t="s">
        <v>169</v>
      </c>
      <c r="C72" s="66" t="s">
        <v>2</v>
      </c>
      <c r="D72" s="43"/>
      <c r="E72" s="65"/>
      <c r="F72" s="44"/>
      <c r="G72" s="7"/>
    </row>
    <row r="73" spans="1:7" x14ac:dyDescent="0.35">
      <c r="A73" s="29" t="s">
        <v>90</v>
      </c>
      <c r="B73" s="6" t="s">
        <v>138</v>
      </c>
      <c r="C73" s="66"/>
      <c r="D73" s="43"/>
      <c r="E73" s="65"/>
      <c r="F73" s="44"/>
      <c r="G73" s="7"/>
    </row>
    <row r="74" spans="1:7" x14ac:dyDescent="0.35">
      <c r="A74" s="29"/>
      <c r="B74" s="76" t="s">
        <v>170</v>
      </c>
      <c r="C74" s="66" t="s">
        <v>4</v>
      </c>
      <c r="D74" s="43"/>
      <c r="E74" s="65"/>
      <c r="F74" s="44"/>
      <c r="G74" s="7"/>
    </row>
    <row r="75" spans="1:7" x14ac:dyDescent="0.35">
      <c r="A75" s="29"/>
      <c r="B75" s="76" t="s">
        <v>171</v>
      </c>
      <c r="C75" s="66" t="s">
        <v>4</v>
      </c>
      <c r="D75" s="43"/>
      <c r="E75" s="65"/>
      <c r="F75" s="44"/>
      <c r="G75" s="7"/>
    </row>
    <row r="76" spans="1:7" x14ac:dyDescent="0.35">
      <c r="A76" s="29" t="s">
        <v>91</v>
      </c>
      <c r="B76" s="6" t="s">
        <v>139</v>
      </c>
      <c r="C76" s="66" t="s">
        <v>2</v>
      </c>
      <c r="D76" s="43"/>
      <c r="E76" s="65"/>
      <c r="F76" s="44"/>
      <c r="G76" s="7"/>
    </row>
    <row r="77" spans="1:7" ht="25.5" x14ac:dyDescent="0.35">
      <c r="A77" s="29"/>
      <c r="B77" s="75" t="s">
        <v>173</v>
      </c>
      <c r="C77" s="66" t="s">
        <v>2</v>
      </c>
      <c r="D77" s="43"/>
      <c r="E77" s="65"/>
      <c r="F77" s="44"/>
      <c r="G77" s="7"/>
    </row>
    <row r="78" spans="1:7" x14ac:dyDescent="0.35">
      <c r="A78" s="29"/>
      <c r="B78" s="75" t="s">
        <v>172</v>
      </c>
      <c r="C78" s="66" t="s">
        <v>2</v>
      </c>
      <c r="D78" s="43"/>
      <c r="E78" s="65"/>
      <c r="F78" s="44"/>
      <c r="G78" s="7"/>
    </row>
    <row r="79" spans="1:7" x14ac:dyDescent="0.35">
      <c r="A79" s="29" t="s">
        <v>92</v>
      </c>
      <c r="B79" s="6" t="s">
        <v>140</v>
      </c>
      <c r="C79" s="66"/>
      <c r="D79" s="43"/>
      <c r="E79" s="65"/>
      <c r="F79" s="44"/>
      <c r="G79" s="7"/>
    </row>
    <row r="80" spans="1:7" ht="25.5" x14ac:dyDescent="0.35">
      <c r="A80" s="29"/>
      <c r="B80" s="75" t="s">
        <v>174</v>
      </c>
      <c r="C80" s="66" t="s">
        <v>5</v>
      </c>
      <c r="D80" s="43"/>
      <c r="E80" s="65"/>
      <c r="F80" s="44"/>
      <c r="G80" s="7"/>
    </row>
    <row r="81" spans="1:8" x14ac:dyDescent="0.35">
      <c r="A81" s="29" t="s">
        <v>93</v>
      </c>
      <c r="B81" s="6" t="s">
        <v>101</v>
      </c>
      <c r="C81" s="66" t="s">
        <v>4</v>
      </c>
      <c r="D81" s="43"/>
      <c r="E81" s="65"/>
      <c r="F81" s="44"/>
      <c r="G81" s="7"/>
    </row>
    <row r="82" spans="1:8" x14ac:dyDescent="0.35">
      <c r="A82" s="29"/>
      <c r="B82" s="6" t="s">
        <v>10</v>
      </c>
      <c r="C82" s="2" t="s">
        <v>4</v>
      </c>
      <c r="D82" s="43"/>
      <c r="E82" s="65"/>
      <c r="F82" s="44"/>
      <c r="G82" s="7"/>
    </row>
    <row r="83" spans="1:8" x14ac:dyDescent="0.35">
      <c r="A83" s="29" t="s">
        <v>95</v>
      </c>
      <c r="B83" s="6" t="s">
        <v>98</v>
      </c>
      <c r="C83" s="2"/>
      <c r="D83" s="43"/>
      <c r="E83" s="65"/>
      <c r="F83" s="44"/>
      <c r="G83" s="7"/>
      <c r="H83" s="26"/>
    </row>
    <row r="84" spans="1:8" ht="16.8" customHeight="1" x14ac:dyDescent="0.35">
      <c r="A84" s="29"/>
      <c r="B84" s="75" t="s">
        <v>246</v>
      </c>
      <c r="C84" s="2" t="s">
        <v>4</v>
      </c>
      <c r="D84" s="43"/>
      <c r="E84" s="65"/>
      <c r="F84" s="44"/>
      <c r="G84" s="7"/>
      <c r="H84" s="26"/>
    </row>
    <row r="85" spans="1:8" ht="15.6" customHeight="1" x14ac:dyDescent="0.35">
      <c r="A85" s="29"/>
      <c r="B85" s="75" t="s">
        <v>175</v>
      </c>
      <c r="C85" s="2" t="s">
        <v>4</v>
      </c>
      <c r="D85" s="43"/>
      <c r="E85" s="65"/>
      <c r="F85" s="44"/>
      <c r="G85" s="7"/>
      <c r="H85" s="26"/>
    </row>
    <row r="86" spans="1:8" ht="25.5" x14ac:dyDescent="0.35">
      <c r="A86" s="29"/>
      <c r="B86" s="75" t="s">
        <v>247</v>
      </c>
      <c r="C86" s="2" t="s">
        <v>4</v>
      </c>
      <c r="D86" s="43"/>
      <c r="E86" s="65"/>
      <c r="F86" s="44"/>
      <c r="G86" s="7"/>
      <c r="H86" s="26"/>
    </row>
    <row r="87" spans="1:8" x14ac:dyDescent="0.35">
      <c r="A87" s="29"/>
      <c r="B87" s="6"/>
      <c r="C87" s="2"/>
      <c r="D87" s="43"/>
      <c r="E87" s="65"/>
      <c r="F87" s="44"/>
      <c r="G87" s="7"/>
      <c r="H87" s="26"/>
    </row>
    <row r="88" spans="1:8" s="48" customFormat="1" ht="15" x14ac:dyDescent="0.35">
      <c r="A88" s="82" t="s">
        <v>40</v>
      </c>
      <c r="B88" s="83"/>
      <c r="C88" s="83"/>
      <c r="D88" s="83"/>
      <c r="E88" s="83"/>
      <c r="F88" s="27">
        <f>SUM(F26:F87)</f>
        <v>0</v>
      </c>
    </row>
    <row r="89" spans="1:8" x14ac:dyDescent="0.35">
      <c r="A89" s="19"/>
      <c r="B89" s="42"/>
      <c r="C89" s="66"/>
      <c r="D89" s="43"/>
      <c r="E89" s="65"/>
      <c r="F89" s="44"/>
      <c r="G89" s="7"/>
      <c r="H89" s="26"/>
    </row>
    <row r="90" spans="1:8" x14ac:dyDescent="0.35">
      <c r="A90" s="19"/>
      <c r="B90" s="58" t="s">
        <v>176</v>
      </c>
      <c r="C90" s="66"/>
      <c r="D90" s="43"/>
      <c r="E90" s="65"/>
      <c r="F90" s="44"/>
      <c r="G90" s="7"/>
      <c r="H90" s="26"/>
    </row>
    <row r="91" spans="1:8" ht="14.25" x14ac:dyDescent="0.4">
      <c r="A91" s="40" t="s">
        <v>102</v>
      </c>
      <c r="B91" s="39" t="s">
        <v>103</v>
      </c>
      <c r="C91" s="66" t="s">
        <v>46</v>
      </c>
      <c r="D91" s="43"/>
      <c r="E91" s="65"/>
      <c r="F91" s="44"/>
      <c r="G91" s="7"/>
      <c r="H91" s="26"/>
    </row>
    <row r="92" spans="1:8" ht="13.15" x14ac:dyDescent="0.4">
      <c r="A92" s="40"/>
      <c r="B92" s="39"/>
      <c r="C92" s="66"/>
      <c r="D92" s="43"/>
      <c r="E92" s="65"/>
      <c r="F92" s="44"/>
      <c r="G92" s="7"/>
      <c r="H92" s="26"/>
    </row>
    <row r="93" spans="1:8" ht="13.15" x14ac:dyDescent="0.4">
      <c r="A93" s="40" t="s">
        <v>104</v>
      </c>
      <c r="B93" s="39" t="s">
        <v>105</v>
      </c>
      <c r="C93" s="66"/>
      <c r="D93" s="43"/>
      <c r="E93" s="65"/>
      <c r="F93" s="44"/>
      <c r="G93" s="7"/>
      <c r="H93" s="26"/>
    </row>
    <row r="94" spans="1:8" x14ac:dyDescent="0.35">
      <c r="A94" s="29" t="s">
        <v>110</v>
      </c>
      <c r="B94" s="6" t="s">
        <v>109</v>
      </c>
      <c r="C94" s="66" t="s">
        <v>5</v>
      </c>
      <c r="D94" s="43"/>
      <c r="E94" s="65"/>
      <c r="F94" s="44"/>
      <c r="G94" s="7"/>
      <c r="H94" s="26"/>
    </row>
    <row r="95" spans="1:8" ht="14.25" x14ac:dyDescent="0.35">
      <c r="A95" s="29" t="s">
        <v>111</v>
      </c>
      <c r="B95" s="6" t="s">
        <v>106</v>
      </c>
      <c r="C95" s="66" t="s">
        <v>46</v>
      </c>
      <c r="D95" s="43"/>
      <c r="E95" s="65"/>
      <c r="F95" s="44"/>
      <c r="G95" s="7"/>
      <c r="H95" s="26"/>
    </row>
    <row r="96" spans="1:8" x14ac:dyDescent="0.35">
      <c r="A96" s="29" t="s">
        <v>112</v>
      </c>
      <c r="B96" s="6" t="s">
        <v>131</v>
      </c>
      <c r="C96" s="66" t="s">
        <v>4</v>
      </c>
      <c r="D96" s="43"/>
      <c r="E96" s="65"/>
      <c r="F96" s="44"/>
      <c r="G96" s="7"/>
      <c r="H96" s="26"/>
    </row>
    <row r="97" spans="1:8" x14ac:dyDescent="0.35">
      <c r="A97" s="19"/>
      <c r="B97" s="6"/>
      <c r="C97" s="12"/>
      <c r="D97" s="3"/>
      <c r="E97" s="17"/>
      <c r="F97" s="44"/>
      <c r="G97" s="7"/>
      <c r="H97" s="26"/>
    </row>
    <row r="98" spans="1:8" ht="13.15" x14ac:dyDescent="0.4">
      <c r="A98" s="40" t="s">
        <v>108</v>
      </c>
      <c r="B98" s="39" t="s">
        <v>107</v>
      </c>
      <c r="C98" s="12"/>
      <c r="D98" s="3"/>
      <c r="E98" s="17"/>
      <c r="F98" s="44"/>
      <c r="G98" s="7"/>
      <c r="H98" s="26"/>
    </row>
    <row r="99" spans="1:8" x14ac:dyDescent="0.35">
      <c r="A99" s="29" t="s">
        <v>113</v>
      </c>
      <c r="B99" s="6" t="s">
        <v>141</v>
      </c>
      <c r="C99" s="69" t="s">
        <v>5</v>
      </c>
      <c r="D99" s="53"/>
      <c r="E99" s="68"/>
      <c r="F99" s="54"/>
      <c r="G99" s="7"/>
      <c r="H99" s="26"/>
    </row>
    <row r="100" spans="1:8" x14ac:dyDescent="0.35">
      <c r="A100" s="29" t="s">
        <v>118</v>
      </c>
      <c r="B100" s="6" t="s">
        <v>142</v>
      </c>
      <c r="C100" s="66" t="s">
        <v>1</v>
      </c>
      <c r="D100" s="43"/>
      <c r="E100" s="65"/>
      <c r="F100" s="44"/>
      <c r="G100" s="7"/>
      <c r="H100" s="26"/>
    </row>
    <row r="101" spans="1:8" x14ac:dyDescent="0.35">
      <c r="A101" s="29" t="s">
        <v>119</v>
      </c>
      <c r="B101" s="6" t="s">
        <v>115</v>
      </c>
      <c r="C101" s="66" t="s">
        <v>4</v>
      </c>
      <c r="D101" s="53"/>
      <c r="E101" s="65"/>
      <c r="F101" s="44"/>
      <c r="G101" s="7"/>
      <c r="H101" s="26"/>
    </row>
    <row r="102" spans="1:8" x14ac:dyDescent="0.35">
      <c r="A102" s="29" t="s">
        <v>120</v>
      </c>
      <c r="B102" s="6" t="s">
        <v>82</v>
      </c>
      <c r="C102" s="66" t="s">
        <v>4</v>
      </c>
      <c r="D102" s="43"/>
      <c r="E102" s="65"/>
      <c r="F102" s="44"/>
      <c r="G102" s="7"/>
      <c r="H102" s="26"/>
    </row>
    <row r="103" spans="1:8" x14ac:dyDescent="0.35">
      <c r="A103" s="29" t="s">
        <v>121</v>
      </c>
      <c r="B103" s="6" t="s">
        <v>116</v>
      </c>
      <c r="C103" s="66"/>
      <c r="D103" s="43"/>
      <c r="E103" s="65"/>
      <c r="F103" s="44"/>
      <c r="G103" s="7"/>
      <c r="H103" s="26"/>
    </row>
    <row r="104" spans="1:8" ht="25.5" x14ac:dyDescent="0.35">
      <c r="A104" s="29"/>
      <c r="B104" s="75" t="s">
        <v>248</v>
      </c>
      <c r="C104" s="66" t="s">
        <v>4</v>
      </c>
      <c r="D104" s="43"/>
      <c r="E104" s="65"/>
      <c r="F104" s="44"/>
      <c r="G104" s="7"/>
      <c r="H104" s="26"/>
    </row>
    <row r="105" spans="1:8" x14ac:dyDescent="0.35">
      <c r="A105" s="29" t="s">
        <v>122</v>
      </c>
      <c r="B105" s="6" t="s">
        <v>114</v>
      </c>
      <c r="C105" s="66"/>
      <c r="D105" s="43"/>
      <c r="E105" s="65"/>
      <c r="F105" s="44"/>
      <c r="G105" s="7"/>
      <c r="H105" s="26"/>
    </row>
    <row r="106" spans="1:8" x14ac:dyDescent="0.35">
      <c r="A106" s="29"/>
      <c r="B106" s="6" t="s">
        <v>177</v>
      </c>
      <c r="C106" s="66" t="s">
        <v>2</v>
      </c>
      <c r="D106" s="43"/>
      <c r="E106" s="65"/>
      <c r="F106" s="44"/>
      <c r="G106" s="7"/>
      <c r="H106" s="26"/>
    </row>
    <row r="107" spans="1:8" x14ac:dyDescent="0.35">
      <c r="A107" s="29"/>
      <c r="B107" s="6" t="s">
        <v>178</v>
      </c>
      <c r="C107" s="66" t="s">
        <v>2</v>
      </c>
      <c r="D107" s="43"/>
      <c r="E107" s="65"/>
      <c r="F107" s="44"/>
      <c r="G107" s="7"/>
      <c r="H107" s="26"/>
    </row>
    <row r="108" spans="1:8" x14ac:dyDescent="0.35">
      <c r="A108" s="29" t="s">
        <v>123</v>
      </c>
      <c r="B108" s="6" t="s">
        <v>117</v>
      </c>
      <c r="C108" s="66" t="s">
        <v>4</v>
      </c>
      <c r="D108" s="43"/>
      <c r="E108" s="65"/>
      <c r="F108" s="44"/>
      <c r="G108" s="7"/>
      <c r="H108" s="26"/>
    </row>
    <row r="109" spans="1:8" x14ac:dyDescent="0.35">
      <c r="A109" s="29" t="s">
        <v>124</v>
      </c>
      <c r="B109" s="6" t="s">
        <v>16</v>
      </c>
      <c r="C109" s="66" t="s">
        <v>1</v>
      </c>
      <c r="D109" s="43"/>
      <c r="E109" s="65"/>
      <c r="F109" s="44"/>
      <c r="G109" s="7"/>
      <c r="H109" s="26"/>
    </row>
    <row r="110" spans="1:8" x14ac:dyDescent="0.35">
      <c r="A110" s="29" t="s">
        <v>125</v>
      </c>
      <c r="B110" s="6" t="s">
        <v>179</v>
      </c>
      <c r="C110" s="66" t="s">
        <v>1</v>
      </c>
      <c r="D110" s="43"/>
      <c r="E110" s="65"/>
      <c r="F110" s="44"/>
      <c r="G110" s="7"/>
      <c r="H110" s="26"/>
    </row>
    <row r="111" spans="1:8" x14ac:dyDescent="0.35">
      <c r="A111" s="29" t="s">
        <v>180</v>
      </c>
      <c r="B111" s="6" t="s">
        <v>181</v>
      </c>
      <c r="C111" s="66"/>
      <c r="D111" s="43"/>
      <c r="E111" s="65"/>
      <c r="F111" s="44"/>
      <c r="G111" s="7"/>
      <c r="H111" s="26"/>
    </row>
    <row r="112" spans="1:8" x14ac:dyDescent="0.35">
      <c r="A112" s="29"/>
      <c r="B112" s="6" t="s">
        <v>182</v>
      </c>
      <c r="C112" s="66"/>
      <c r="D112" s="43"/>
      <c r="E112" s="65"/>
      <c r="F112" s="44"/>
      <c r="G112" s="7"/>
      <c r="H112" s="26"/>
    </row>
    <row r="113" spans="1:8" x14ac:dyDescent="0.35">
      <c r="A113" s="29"/>
      <c r="B113" s="76" t="s">
        <v>188</v>
      </c>
      <c r="C113" s="66" t="s">
        <v>5</v>
      </c>
      <c r="D113" s="43"/>
      <c r="E113" s="65"/>
      <c r="F113" s="44"/>
      <c r="G113" s="7"/>
      <c r="H113" s="26"/>
    </row>
    <row r="114" spans="1:8" x14ac:dyDescent="0.35">
      <c r="A114" s="29"/>
      <c r="B114" s="76" t="s">
        <v>189</v>
      </c>
      <c r="C114" s="66" t="s">
        <v>5</v>
      </c>
      <c r="D114" s="43"/>
      <c r="E114" s="65"/>
      <c r="F114" s="44"/>
      <c r="G114" s="7"/>
      <c r="H114" s="26"/>
    </row>
    <row r="115" spans="1:8" x14ac:dyDescent="0.35">
      <c r="A115" s="29"/>
      <c r="B115" s="76" t="s">
        <v>190</v>
      </c>
      <c r="C115" s="66" t="s">
        <v>5</v>
      </c>
      <c r="D115" s="43"/>
      <c r="E115" s="65"/>
      <c r="F115" s="44"/>
      <c r="G115" s="7"/>
      <c r="H115" s="26"/>
    </row>
    <row r="116" spans="1:8" x14ac:dyDescent="0.35">
      <c r="A116" s="29"/>
      <c r="B116" s="6" t="s">
        <v>183</v>
      </c>
      <c r="C116" s="66"/>
      <c r="D116" s="43"/>
      <c r="E116" s="65"/>
      <c r="F116" s="44"/>
      <c r="G116" s="7"/>
      <c r="H116" s="26"/>
    </row>
    <row r="117" spans="1:8" x14ac:dyDescent="0.35">
      <c r="A117" s="29"/>
      <c r="B117" s="76" t="s">
        <v>191</v>
      </c>
      <c r="C117" s="66" t="s">
        <v>5</v>
      </c>
      <c r="D117" s="43"/>
      <c r="E117" s="65"/>
      <c r="F117" s="44"/>
      <c r="G117" s="7"/>
      <c r="H117" s="26"/>
    </row>
    <row r="118" spans="1:8" x14ac:dyDescent="0.35">
      <c r="A118" s="29"/>
      <c r="B118" s="76" t="s">
        <v>192</v>
      </c>
      <c r="C118" s="66" t="s">
        <v>5</v>
      </c>
      <c r="D118" s="43"/>
      <c r="E118" s="65"/>
      <c r="F118" s="44"/>
      <c r="G118" s="7"/>
      <c r="H118" s="26"/>
    </row>
    <row r="119" spans="1:8" x14ac:dyDescent="0.35">
      <c r="A119" s="29"/>
      <c r="B119" s="6" t="s">
        <v>184</v>
      </c>
      <c r="C119" s="66"/>
      <c r="D119" s="43"/>
      <c r="E119" s="65"/>
      <c r="F119" s="44"/>
      <c r="G119" s="7"/>
      <c r="H119" s="26"/>
    </row>
    <row r="120" spans="1:8" x14ac:dyDescent="0.35">
      <c r="A120" s="29"/>
      <c r="B120" s="76" t="s">
        <v>193</v>
      </c>
      <c r="C120" s="66" t="s">
        <v>5</v>
      </c>
      <c r="D120" s="43"/>
      <c r="E120" s="65"/>
      <c r="F120" s="44"/>
      <c r="G120" s="7"/>
      <c r="H120" s="26"/>
    </row>
    <row r="121" spans="1:8" x14ac:dyDescent="0.35">
      <c r="A121" s="29"/>
      <c r="B121" s="76" t="s">
        <v>194</v>
      </c>
      <c r="C121" s="66" t="s">
        <v>5</v>
      </c>
      <c r="D121" s="43"/>
      <c r="E121" s="65"/>
      <c r="F121" s="44"/>
      <c r="G121" s="7"/>
      <c r="H121" s="26"/>
    </row>
    <row r="122" spans="1:8" x14ac:dyDescent="0.35">
      <c r="A122" s="29"/>
      <c r="B122" s="6" t="s">
        <v>185</v>
      </c>
      <c r="C122" s="66"/>
      <c r="D122" s="43"/>
      <c r="E122" s="65"/>
      <c r="F122" s="44"/>
      <c r="G122" s="7"/>
      <c r="H122" s="26"/>
    </row>
    <row r="123" spans="1:8" x14ac:dyDescent="0.35">
      <c r="A123" s="29"/>
      <c r="B123" s="76" t="s">
        <v>195</v>
      </c>
      <c r="C123" s="66" t="s">
        <v>5</v>
      </c>
      <c r="D123" s="43"/>
      <c r="E123" s="65"/>
      <c r="F123" s="44"/>
      <c r="G123" s="7"/>
      <c r="H123" s="26"/>
    </row>
    <row r="124" spans="1:8" x14ac:dyDescent="0.35">
      <c r="A124" s="29"/>
      <c r="B124" s="76" t="s">
        <v>196</v>
      </c>
      <c r="C124" s="66" t="s">
        <v>5</v>
      </c>
      <c r="D124" s="43"/>
      <c r="E124" s="65"/>
      <c r="F124" s="44"/>
      <c r="G124" s="7"/>
      <c r="H124" s="26"/>
    </row>
    <row r="125" spans="1:8" x14ac:dyDescent="0.35">
      <c r="A125" s="29"/>
      <c r="B125" s="6" t="s">
        <v>186</v>
      </c>
      <c r="C125" s="66"/>
      <c r="D125" s="43"/>
      <c r="E125" s="65"/>
      <c r="F125" s="44"/>
      <c r="G125" s="7"/>
      <c r="H125" s="26"/>
    </row>
    <row r="126" spans="1:8" x14ac:dyDescent="0.35">
      <c r="A126" s="29"/>
      <c r="B126" s="76" t="s">
        <v>197</v>
      </c>
      <c r="C126" s="66" t="s">
        <v>5</v>
      </c>
      <c r="D126" s="43"/>
      <c r="E126" s="65"/>
      <c r="F126" s="44"/>
      <c r="G126" s="7"/>
      <c r="H126" s="26"/>
    </row>
    <row r="127" spans="1:8" x14ac:dyDescent="0.35">
      <c r="A127" s="29"/>
      <c r="B127" s="77" t="s">
        <v>198</v>
      </c>
      <c r="C127" s="66" t="s">
        <v>5</v>
      </c>
      <c r="D127" s="43"/>
      <c r="E127" s="65"/>
      <c r="F127" s="44"/>
      <c r="G127" s="7"/>
      <c r="H127" s="26"/>
    </row>
    <row r="128" spans="1:8" x14ac:dyDescent="0.35">
      <c r="A128" s="29"/>
      <c r="B128" s="6" t="s">
        <v>199</v>
      </c>
      <c r="C128" s="66"/>
      <c r="D128" s="43"/>
      <c r="E128" s="65"/>
      <c r="F128" s="44"/>
      <c r="G128" s="7"/>
      <c r="H128" s="26"/>
    </row>
    <row r="129" spans="1:8" x14ac:dyDescent="0.35">
      <c r="A129" s="29"/>
      <c r="B129" s="78" t="s">
        <v>200</v>
      </c>
      <c r="C129" s="66" t="s">
        <v>5</v>
      </c>
      <c r="D129" s="43"/>
      <c r="E129" s="65"/>
      <c r="F129" s="44"/>
      <c r="G129" s="7"/>
      <c r="H129" s="26"/>
    </row>
    <row r="130" spans="1:8" x14ac:dyDescent="0.35">
      <c r="A130" s="29"/>
      <c r="B130" s="76" t="s">
        <v>201</v>
      </c>
      <c r="C130" s="66" t="s">
        <v>5</v>
      </c>
      <c r="D130" s="43"/>
      <c r="E130" s="65"/>
      <c r="F130" s="44"/>
      <c r="G130" s="7"/>
      <c r="H130" s="26"/>
    </row>
    <row r="131" spans="1:8" x14ac:dyDescent="0.35">
      <c r="A131" s="29"/>
      <c r="B131" s="6" t="s">
        <v>187</v>
      </c>
      <c r="C131" s="66"/>
      <c r="D131" s="43"/>
      <c r="E131" s="65"/>
      <c r="F131" s="44"/>
      <c r="G131" s="7"/>
      <c r="H131" s="26"/>
    </row>
    <row r="132" spans="1:8" x14ac:dyDescent="0.35">
      <c r="A132" s="29"/>
      <c r="B132" s="76" t="s">
        <v>202</v>
      </c>
      <c r="C132" s="66" t="s">
        <v>5</v>
      </c>
      <c r="D132" s="43"/>
      <c r="E132" s="65"/>
      <c r="F132" s="44"/>
      <c r="G132" s="7"/>
      <c r="H132" s="26"/>
    </row>
    <row r="133" spans="1:8" x14ac:dyDescent="0.35">
      <c r="A133" s="29" t="s">
        <v>203</v>
      </c>
      <c r="B133" s="6" t="s">
        <v>204</v>
      </c>
      <c r="C133" s="66"/>
      <c r="D133" s="43"/>
      <c r="E133" s="65"/>
      <c r="F133" s="44"/>
      <c r="G133" s="7"/>
      <c r="H133" s="26"/>
    </row>
    <row r="134" spans="1:8" x14ac:dyDescent="0.35">
      <c r="A134" s="29"/>
      <c r="B134" s="76" t="s">
        <v>207</v>
      </c>
      <c r="C134" s="66" t="s">
        <v>5</v>
      </c>
      <c r="D134" s="43"/>
      <c r="E134" s="65"/>
      <c r="F134" s="44"/>
      <c r="G134" s="7"/>
      <c r="H134" s="26"/>
    </row>
    <row r="135" spans="1:8" x14ac:dyDescent="0.35">
      <c r="A135" s="29"/>
      <c r="B135" s="76" t="s">
        <v>208</v>
      </c>
      <c r="C135" s="66" t="s">
        <v>5</v>
      </c>
      <c r="D135" s="43"/>
      <c r="E135" s="65"/>
      <c r="F135" s="44"/>
      <c r="G135" s="7"/>
      <c r="H135" s="26"/>
    </row>
    <row r="136" spans="1:8" x14ac:dyDescent="0.35">
      <c r="A136" s="29"/>
      <c r="B136" s="76" t="s">
        <v>209</v>
      </c>
      <c r="C136" s="66" t="s">
        <v>5</v>
      </c>
      <c r="D136" s="43"/>
      <c r="E136" s="65"/>
      <c r="F136" s="44"/>
      <c r="G136" s="7"/>
      <c r="H136" s="26"/>
    </row>
    <row r="137" spans="1:8" x14ac:dyDescent="0.35">
      <c r="A137" s="29"/>
      <c r="B137" s="76" t="s">
        <v>205</v>
      </c>
      <c r="C137" s="66" t="s">
        <v>5</v>
      </c>
      <c r="D137" s="43"/>
      <c r="E137" s="65"/>
      <c r="F137" s="44"/>
      <c r="G137" s="7"/>
      <c r="H137" s="26"/>
    </row>
    <row r="138" spans="1:8" x14ac:dyDescent="0.35">
      <c r="A138" s="29"/>
      <c r="B138" s="76" t="s">
        <v>206</v>
      </c>
      <c r="C138" s="66" t="s">
        <v>5</v>
      </c>
      <c r="D138" s="43"/>
      <c r="E138" s="65"/>
      <c r="F138" s="44"/>
      <c r="G138" s="7"/>
      <c r="H138" s="26"/>
    </row>
    <row r="139" spans="1:8" ht="25.5" x14ac:dyDescent="0.35">
      <c r="A139" s="29"/>
      <c r="B139" s="75" t="s">
        <v>210</v>
      </c>
      <c r="C139" s="66" t="s">
        <v>5</v>
      </c>
      <c r="D139" s="43"/>
      <c r="E139" s="65"/>
      <c r="F139" s="44"/>
      <c r="G139" s="7"/>
      <c r="H139" s="26"/>
    </row>
    <row r="140" spans="1:8" x14ac:dyDescent="0.35">
      <c r="A140" s="29" t="s">
        <v>211</v>
      </c>
      <c r="B140" s="6" t="s">
        <v>212</v>
      </c>
      <c r="C140" s="66"/>
      <c r="D140" s="43"/>
      <c r="E140" s="65"/>
      <c r="F140" s="44"/>
      <c r="G140" s="7"/>
      <c r="H140" s="26"/>
    </row>
    <row r="141" spans="1:8" x14ac:dyDescent="0.35">
      <c r="A141" s="29"/>
      <c r="B141" s="76" t="s">
        <v>214</v>
      </c>
      <c r="C141" s="66" t="s">
        <v>5</v>
      </c>
      <c r="D141" s="43"/>
      <c r="E141" s="65"/>
      <c r="F141" s="44"/>
      <c r="G141" s="7"/>
      <c r="H141" s="26"/>
    </row>
    <row r="142" spans="1:8" x14ac:dyDescent="0.35">
      <c r="A142" s="29"/>
      <c r="B142" s="76" t="s">
        <v>213</v>
      </c>
      <c r="C142" s="66" t="s">
        <v>5</v>
      </c>
      <c r="D142" s="43"/>
      <c r="E142" s="65"/>
      <c r="F142" s="44"/>
      <c r="G142" s="7"/>
      <c r="H142" s="26"/>
    </row>
    <row r="143" spans="1:8" x14ac:dyDescent="0.35">
      <c r="A143" s="29" t="s">
        <v>215</v>
      </c>
      <c r="B143" s="6" t="s">
        <v>101</v>
      </c>
      <c r="C143" s="66"/>
      <c r="D143" s="43"/>
      <c r="E143" s="65"/>
      <c r="F143" s="44"/>
      <c r="G143" s="7"/>
      <c r="H143" s="26"/>
    </row>
    <row r="144" spans="1:8" ht="25.5" x14ac:dyDescent="0.35">
      <c r="A144" s="29"/>
      <c r="B144" s="75" t="s">
        <v>216</v>
      </c>
      <c r="C144" s="66" t="s">
        <v>4</v>
      </c>
      <c r="D144" s="43"/>
      <c r="E144" s="65"/>
      <c r="F144" s="44"/>
      <c r="G144" s="7"/>
      <c r="H144" s="26"/>
    </row>
    <row r="145" spans="1:8" x14ac:dyDescent="0.35">
      <c r="A145" s="29"/>
      <c r="B145" s="6"/>
      <c r="C145" s="66"/>
      <c r="D145" s="43"/>
      <c r="E145" s="65"/>
      <c r="F145" s="44"/>
      <c r="G145" s="7"/>
      <c r="H145" s="26"/>
    </row>
    <row r="146" spans="1:8" s="48" customFormat="1" ht="15" x14ac:dyDescent="0.35">
      <c r="A146" s="82" t="s">
        <v>100</v>
      </c>
      <c r="B146" s="83"/>
      <c r="C146" s="83"/>
      <c r="D146" s="83"/>
      <c r="E146" s="83"/>
      <c r="F146" s="27">
        <f>SUM(F91:F144)</f>
        <v>0</v>
      </c>
    </row>
    <row r="147" spans="1:8" x14ac:dyDescent="0.35">
      <c r="A147" s="19"/>
      <c r="B147" s="42"/>
      <c r="C147" s="66"/>
      <c r="D147" s="43"/>
      <c r="E147" s="65"/>
      <c r="F147" s="44"/>
      <c r="G147" s="7"/>
      <c r="H147" s="26"/>
    </row>
    <row r="148" spans="1:8" s="48" customFormat="1" ht="15" x14ac:dyDescent="0.35">
      <c r="A148" s="82" t="s">
        <v>159</v>
      </c>
      <c r="B148" s="83"/>
      <c r="C148" s="83"/>
      <c r="D148" s="83"/>
      <c r="E148" s="83"/>
      <c r="F148" s="27">
        <f>F146+F88+F22</f>
        <v>0</v>
      </c>
    </row>
    <row r="149" spans="1:8" s="47" customFormat="1" x14ac:dyDescent="0.35">
      <c r="A149" s="49"/>
      <c r="B149" s="70"/>
      <c r="C149" s="50"/>
      <c r="D149" s="43"/>
      <c r="E149" s="71"/>
      <c r="F149" s="51"/>
    </row>
    <row r="150" spans="1:8" s="48" customFormat="1" ht="13.15" x14ac:dyDescent="0.35">
      <c r="A150" s="20"/>
      <c r="B150" s="58" t="s">
        <v>19</v>
      </c>
      <c r="C150" s="72"/>
      <c r="D150" s="2"/>
      <c r="E150" s="73"/>
      <c r="F150" s="16"/>
    </row>
    <row r="151" spans="1:8" s="48" customFormat="1" x14ac:dyDescent="0.35">
      <c r="A151" s="52" t="s">
        <v>146</v>
      </c>
      <c r="B151" s="81" t="s">
        <v>249</v>
      </c>
      <c r="C151" s="72" t="s">
        <v>2</v>
      </c>
      <c r="D151" s="2"/>
      <c r="E151" s="74"/>
      <c r="F151" s="16"/>
    </row>
    <row r="152" spans="1:8" s="48" customFormat="1" x14ac:dyDescent="0.35">
      <c r="A152" s="52" t="s">
        <v>148</v>
      </c>
      <c r="B152" s="81" t="s">
        <v>250</v>
      </c>
      <c r="C152" s="72" t="s">
        <v>2</v>
      </c>
      <c r="D152" s="2"/>
      <c r="E152" s="74"/>
      <c r="F152" s="16"/>
    </row>
    <row r="153" spans="1:8" s="48" customFormat="1" x14ac:dyDescent="0.35">
      <c r="A153" s="52" t="s">
        <v>149</v>
      </c>
      <c r="B153" s="81" t="s">
        <v>251</v>
      </c>
      <c r="C153" s="72" t="s">
        <v>2</v>
      </c>
      <c r="D153" s="2"/>
      <c r="E153" s="74"/>
      <c r="F153" s="16"/>
    </row>
    <row r="154" spans="1:8" s="48" customFormat="1" x14ac:dyDescent="0.35">
      <c r="A154" s="52" t="s">
        <v>151</v>
      </c>
      <c r="B154" s="81" t="s">
        <v>252</v>
      </c>
      <c r="C154" s="72" t="s">
        <v>5</v>
      </c>
      <c r="D154" s="2"/>
      <c r="E154" s="74"/>
      <c r="F154" s="16"/>
    </row>
    <row r="155" spans="1:8" s="48" customFormat="1" ht="13.15" x14ac:dyDescent="0.35">
      <c r="A155" s="20"/>
      <c r="B155" s="58"/>
      <c r="C155" s="72"/>
      <c r="D155" s="2"/>
      <c r="E155" s="74"/>
      <c r="F155" s="16"/>
    </row>
    <row r="156" spans="1:8" s="48" customFormat="1" ht="13.15" x14ac:dyDescent="0.35">
      <c r="A156" s="20"/>
      <c r="B156" s="58"/>
      <c r="C156" s="72"/>
      <c r="D156" s="2"/>
      <c r="E156" s="74"/>
      <c r="F156" s="16"/>
    </row>
    <row r="157" spans="1:8" s="48" customFormat="1" ht="13.15" x14ac:dyDescent="0.4">
      <c r="A157" s="40" t="s">
        <v>155</v>
      </c>
      <c r="B157" s="39" t="s">
        <v>147</v>
      </c>
      <c r="C157" s="72"/>
      <c r="D157" s="2"/>
      <c r="E157" s="74"/>
      <c r="F157" s="16"/>
    </row>
    <row r="158" spans="1:8" s="48" customFormat="1" x14ac:dyDescent="0.35">
      <c r="A158" s="29"/>
      <c r="B158" s="59" t="s">
        <v>217</v>
      </c>
      <c r="C158" s="66" t="s">
        <v>4</v>
      </c>
      <c r="D158" s="4"/>
      <c r="E158" s="68"/>
      <c r="F158" s="44"/>
    </row>
    <row r="159" spans="1:8" s="48" customFormat="1" x14ac:dyDescent="0.35">
      <c r="A159" s="29"/>
      <c r="B159" s="59" t="s">
        <v>150</v>
      </c>
      <c r="C159" s="66" t="s">
        <v>1</v>
      </c>
      <c r="D159" s="4"/>
      <c r="E159" s="68"/>
      <c r="F159" s="44"/>
    </row>
    <row r="160" spans="1:8" s="48" customFormat="1" x14ac:dyDescent="0.35">
      <c r="A160" s="29"/>
      <c r="B160" s="59" t="s">
        <v>152</v>
      </c>
      <c r="C160" s="66" t="s">
        <v>1</v>
      </c>
      <c r="D160" s="4"/>
      <c r="E160" s="68"/>
      <c r="F160" s="44"/>
    </row>
    <row r="161" spans="1:6" s="48" customFormat="1" x14ac:dyDescent="0.35">
      <c r="A161" s="29"/>
      <c r="B161" s="59"/>
      <c r="C161" s="66"/>
      <c r="D161" s="4"/>
      <c r="E161" s="68"/>
      <c r="F161" s="44"/>
    </row>
    <row r="162" spans="1:6" s="48" customFormat="1" ht="13.15" x14ac:dyDescent="0.4">
      <c r="A162" s="40" t="s">
        <v>156</v>
      </c>
      <c r="B162" s="39" t="s">
        <v>153</v>
      </c>
      <c r="C162" s="66"/>
      <c r="D162" s="4"/>
      <c r="E162" s="68"/>
      <c r="F162" s="44"/>
    </row>
    <row r="163" spans="1:6" s="48" customFormat="1" x14ac:dyDescent="0.35">
      <c r="A163" s="29"/>
      <c r="B163" s="28" t="s">
        <v>20</v>
      </c>
      <c r="C163" s="72" t="s">
        <v>1</v>
      </c>
      <c r="D163" s="4"/>
      <c r="E163" s="65"/>
      <c r="F163" s="44"/>
    </row>
    <row r="164" spans="1:6" s="48" customFormat="1" x14ac:dyDescent="0.35">
      <c r="A164" s="29"/>
      <c r="B164" s="28" t="s">
        <v>154</v>
      </c>
      <c r="C164" s="72"/>
      <c r="D164" s="4"/>
      <c r="E164" s="65"/>
      <c r="F164" s="44"/>
    </row>
    <row r="165" spans="1:6" s="48" customFormat="1" ht="25.5" x14ac:dyDescent="0.35">
      <c r="A165" s="29"/>
      <c r="B165" s="79" t="s">
        <v>218</v>
      </c>
      <c r="C165" s="72" t="s">
        <v>2</v>
      </c>
      <c r="D165" s="4"/>
      <c r="E165" s="65"/>
      <c r="F165" s="44"/>
    </row>
    <row r="166" spans="1:6" s="48" customFormat="1" x14ac:dyDescent="0.35">
      <c r="A166" s="29"/>
      <c r="B166" s="79" t="s">
        <v>219</v>
      </c>
      <c r="C166" s="72" t="s">
        <v>1</v>
      </c>
      <c r="D166" s="4"/>
      <c r="E166" s="65"/>
      <c r="F166" s="44"/>
    </row>
    <row r="167" spans="1:6" s="48" customFormat="1" ht="13.15" x14ac:dyDescent="0.35">
      <c r="A167" s="20"/>
      <c r="B167" s="28"/>
      <c r="C167" s="72"/>
      <c r="D167" s="4"/>
      <c r="E167" s="65"/>
      <c r="F167" s="44"/>
    </row>
    <row r="168" spans="1:6" s="48" customFormat="1" ht="13.15" x14ac:dyDescent="0.4">
      <c r="A168" s="40" t="s">
        <v>253</v>
      </c>
      <c r="B168" s="39" t="s">
        <v>126</v>
      </c>
      <c r="C168" s="32"/>
      <c r="D168" s="4"/>
      <c r="E168" s="65"/>
      <c r="F168" s="44"/>
    </row>
    <row r="169" spans="1:6" s="48" customFormat="1" x14ac:dyDescent="0.35">
      <c r="A169" s="29"/>
      <c r="B169" s="28" t="s">
        <v>42</v>
      </c>
      <c r="C169" s="72"/>
      <c r="D169" s="4"/>
      <c r="E169" s="65"/>
      <c r="F169" s="44"/>
    </row>
    <row r="170" spans="1:6" s="48" customFormat="1" x14ac:dyDescent="0.35">
      <c r="A170" s="29"/>
      <c r="B170" s="79" t="s">
        <v>220</v>
      </c>
      <c r="C170" s="72" t="s">
        <v>1</v>
      </c>
      <c r="D170" s="4"/>
      <c r="E170" s="65"/>
      <c r="F170" s="44"/>
    </row>
    <row r="171" spans="1:6" s="48" customFormat="1" ht="25.5" x14ac:dyDescent="0.35">
      <c r="A171" s="29"/>
      <c r="B171" s="79" t="s">
        <v>221</v>
      </c>
      <c r="C171" s="72" t="s">
        <v>1</v>
      </c>
      <c r="D171" s="4"/>
      <c r="E171" s="65"/>
      <c r="F171" s="44"/>
    </row>
    <row r="172" spans="1:6" s="48" customFormat="1" ht="25.5" x14ac:dyDescent="0.35">
      <c r="A172" s="29"/>
      <c r="B172" s="79" t="s">
        <v>222</v>
      </c>
      <c r="C172" s="72" t="s">
        <v>1</v>
      </c>
      <c r="D172" s="4"/>
      <c r="E172" s="65"/>
      <c r="F172" s="44"/>
    </row>
    <row r="173" spans="1:6" s="48" customFormat="1" x14ac:dyDescent="0.35">
      <c r="A173" s="29"/>
      <c r="B173" s="79" t="s">
        <v>223</v>
      </c>
      <c r="C173" s="72"/>
      <c r="D173" s="4"/>
      <c r="E173" s="65"/>
      <c r="F173" s="44"/>
    </row>
    <row r="174" spans="1:6" s="48" customFormat="1" ht="25.5" x14ac:dyDescent="0.35">
      <c r="A174" s="29"/>
      <c r="B174" s="79" t="s">
        <v>226</v>
      </c>
      <c r="C174" s="72" t="s">
        <v>1</v>
      </c>
      <c r="D174" s="4"/>
      <c r="E174" s="65"/>
      <c r="F174" s="44"/>
    </row>
    <row r="175" spans="1:6" s="48" customFormat="1" ht="51" x14ac:dyDescent="0.35">
      <c r="A175" s="29"/>
      <c r="B175" s="79" t="s">
        <v>227</v>
      </c>
      <c r="C175" s="72" t="s">
        <v>1</v>
      </c>
      <c r="D175" s="4"/>
      <c r="E175" s="65"/>
      <c r="F175" s="44"/>
    </row>
    <row r="176" spans="1:6" s="48" customFormat="1" ht="25.5" x14ac:dyDescent="0.35">
      <c r="A176" s="29"/>
      <c r="B176" s="79" t="s">
        <v>228</v>
      </c>
      <c r="C176" s="72" t="s">
        <v>1</v>
      </c>
      <c r="D176" s="4"/>
      <c r="E176" s="65"/>
      <c r="F176" s="44"/>
    </row>
    <row r="177" spans="1:6" s="48" customFormat="1" x14ac:dyDescent="0.35">
      <c r="A177" s="29"/>
      <c r="B177" s="79" t="s">
        <v>224</v>
      </c>
      <c r="C177" s="72"/>
      <c r="D177" s="4"/>
      <c r="E177" s="65"/>
      <c r="F177" s="44"/>
    </row>
    <row r="178" spans="1:6" s="48" customFormat="1" ht="25.5" x14ac:dyDescent="0.35">
      <c r="A178" s="29"/>
      <c r="B178" s="79" t="s">
        <v>229</v>
      </c>
      <c r="C178" s="72" t="s">
        <v>1</v>
      </c>
      <c r="D178" s="4"/>
      <c r="E178" s="65"/>
      <c r="F178" s="44"/>
    </row>
    <row r="179" spans="1:6" s="48" customFormat="1" ht="38.25" x14ac:dyDescent="0.35">
      <c r="A179" s="29"/>
      <c r="B179" s="79" t="s">
        <v>225</v>
      </c>
      <c r="C179" s="72" t="s">
        <v>1</v>
      </c>
      <c r="D179" s="4"/>
      <c r="E179" s="65"/>
      <c r="F179" s="44"/>
    </row>
    <row r="180" spans="1:6" s="48" customFormat="1" x14ac:dyDescent="0.35">
      <c r="A180" s="29"/>
      <c r="B180" s="28" t="s">
        <v>21</v>
      </c>
      <c r="C180" s="32" t="s">
        <v>2</v>
      </c>
      <c r="D180" s="4"/>
      <c r="E180" s="65"/>
      <c r="F180" s="44"/>
    </row>
    <row r="181" spans="1:6" s="48" customFormat="1" x14ac:dyDescent="0.35">
      <c r="A181" s="29"/>
      <c r="B181" s="28" t="s">
        <v>22</v>
      </c>
      <c r="C181" s="72" t="s">
        <v>1</v>
      </c>
      <c r="D181" s="4"/>
      <c r="E181" s="65"/>
      <c r="F181" s="44"/>
    </row>
    <row r="182" spans="1:6" s="48" customFormat="1" x14ac:dyDescent="0.35">
      <c r="A182" s="29"/>
      <c r="B182" s="28" t="s">
        <v>158</v>
      </c>
      <c r="C182" s="72" t="s">
        <v>5</v>
      </c>
      <c r="D182" s="4"/>
      <c r="E182" s="65"/>
      <c r="F182" s="44"/>
    </row>
    <row r="183" spans="1:6" s="48" customFormat="1" x14ac:dyDescent="0.35">
      <c r="A183" s="29"/>
      <c r="B183" s="28" t="s">
        <v>143</v>
      </c>
      <c r="C183" s="72" t="s">
        <v>5</v>
      </c>
      <c r="D183" s="4"/>
      <c r="E183" s="65"/>
      <c r="F183" s="44"/>
    </row>
    <row r="184" spans="1:6" s="48" customFormat="1" x14ac:dyDescent="0.35">
      <c r="A184" s="29"/>
      <c r="B184" s="28" t="s">
        <v>23</v>
      </c>
      <c r="C184" s="72" t="s">
        <v>5</v>
      </c>
      <c r="D184" s="4"/>
      <c r="E184" s="65"/>
      <c r="F184" s="44"/>
    </row>
    <row r="185" spans="1:6" s="48" customFormat="1" x14ac:dyDescent="0.35">
      <c r="A185" s="29"/>
      <c r="B185" s="28" t="s">
        <v>144</v>
      </c>
      <c r="C185" s="72" t="s">
        <v>2</v>
      </c>
      <c r="D185" s="4"/>
      <c r="E185" s="65"/>
      <c r="F185" s="44"/>
    </row>
    <row r="186" spans="1:6" s="48" customFormat="1" x14ac:dyDescent="0.35">
      <c r="A186" s="29"/>
      <c r="B186" s="5" t="s">
        <v>127</v>
      </c>
      <c r="C186" s="2"/>
      <c r="D186" s="4"/>
      <c r="E186" s="65"/>
      <c r="F186" s="44"/>
    </row>
    <row r="187" spans="1:6" s="48" customFormat="1" x14ac:dyDescent="0.35">
      <c r="A187" s="29"/>
      <c r="B187" s="79" t="s">
        <v>223</v>
      </c>
      <c r="C187" s="2"/>
      <c r="D187" s="4"/>
      <c r="E187" s="65"/>
      <c r="F187" s="44"/>
    </row>
    <row r="188" spans="1:6" s="48" customFormat="1" x14ac:dyDescent="0.35">
      <c r="A188" s="29"/>
      <c r="B188" s="79" t="s">
        <v>230</v>
      </c>
      <c r="C188" s="2" t="s">
        <v>1</v>
      </c>
      <c r="D188" s="4"/>
      <c r="E188" s="65"/>
      <c r="F188" s="44"/>
    </row>
    <row r="189" spans="1:6" s="48" customFormat="1" x14ac:dyDescent="0.35">
      <c r="A189" s="29"/>
      <c r="B189" s="79" t="s">
        <v>231</v>
      </c>
      <c r="C189" s="2" t="s">
        <v>1</v>
      </c>
      <c r="D189" s="4"/>
      <c r="E189" s="65"/>
      <c r="F189" s="44"/>
    </row>
    <row r="190" spans="1:6" s="48" customFormat="1" x14ac:dyDescent="0.35">
      <c r="A190" s="29"/>
      <c r="B190" s="79" t="s">
        <v>224</v>
      </c>
      <c r="C190" s="2"/>
      <c r="D190" s="4"/>
      <c r="E190" s="65"/>
      <c r="F190" s="44"/>
    </row>
    <row r="191" spans="1:6" s="48" customFormat="1" x14ac:dyDescent="0.35">
      <c r="A191" s="29"/>
      <c r="B191" s="79" t="s">
        <v>232</v>
      </c>
      <c r="C191" s="2" t="s">
        <v>1</v>
      </c>
      <c r="D191" s="4"/>
      <c r="E191" s="65"/>
      <c r="F191" s="44"/>
    </row>
    <row r="192" spans="1:6" s="48" customFormat="1" x14ac:dyDescent="0.35">
      <c r="A192" s="29"/>
      <c r="B192" s="5" t="s">
        <v>24</v>
      </c>
      <c r="C192" s="2"/>
      <c r="D192" s="4"/>
      <c r="E192" s="65"/>
      <c r="F192" s="44"/>
    </row>
    <row r="193" spans="1:6" s="48" customFormat="1" x14ac:dyDescent="0.35">
      <c r="A193" s="29"/>
      <c r="B193" s="79" t="s">
        <v>233</v>
      </c>
      <c r="C193" s="2" t="s">
        <v>5</v>
      </c>
      <c r="D193" s="4"/>
      <c r="E193" s="65"/>
      <c r="F193" s="44"/>
    </row>
    <row r="194" spans="1:6" s="48" customFormat="1" x14ac:dyDescent="0.35">
      <c r="A194" s="29"/>
      <c r="B194" s="79" t="s">
        <v>234</v>
      </c>
      <c r="C194" s="2" t="s">
        <v>5</v>
      </c>
      <c r="D194" s="4"/>
      <c r="E194" s="65"/>
      <c r="F194" s="44"/>
    </row>
    <row r="195" spans="1:6" s="48" customFormat="1" x14ac:dyDescent="0.35">
      <c r="A195" s="29"/>
      <c r="B195" s="5" t="s">
        <v>145</v>
      </c>
      <c r="C195" s="2"/>
      <c r="D195" s="4"/>
      <c r="E195" s="65"/>
      <c r="F195" s="44"/>
    </row>
    <row r="196" spans="1:6" s="48" customFormat="1" x14ac:dyDescent="0.35">
      <c r="A196" s="29"/>
      <c r="B196" s="80" t="s">
        <v>235</v>
      </c>
      <c r="C196" s="2" t="s">
        <v>1</v>
      </c>
      <c r="D196" s="4"/>
      <c r="E196" s="65"/>
      <c r="F196" s="44"/>
    </row>
    <row r="197" spans="1:6" s="48" customFormat="1" ht="25.5" x14ac:dyDescent="0.35">
      <c r="A197" s="29"/>
      <c r="B197" s="79" t="s">
        <v>236</v>
      </c>
      <c r="C197" s="2" t="s">
        <v>1</v>
      </c>
      <c r="D197" s="4"/>
      <c r="E197" s="65"/>
      <c r="F197" s="44"/>
    </row>
    <row r="198" spans="1:6" s="48" customFormat="1" ht="25.5" x14ac:dyDescent="0.35">
      <c r="A198" s="29"/>
      <c r="B198" s="79" t="s">
        <v>237</v>
      </c>
      <c r="C198" s="2" t="s">
        <v>1</v>
      </c>
      <c r="D198" s="4"/>
      <c r="E198" s="65"/>
      <c r="F198" s="44"/>
    </row>
    <row r="199" spans="1:6" s="48" customFormat="1" x14ac:dyDescent="0.35">
      <c r="A199" s="29"/>
      <c r="B199" s="5" t="s">
        <v>128</v>
      </c>
      <c r="C199" s="2" t="s">
        <v>5</v>
      </c>
      <c r="D199" s="4"/>
      <c r="E199" s="65"/>
      <c r="F199" s="44"/>
    </row>
    <row r="200" spans="1:6" s="48" customFormat="1" x14ac:dyDescent="0.35">
      <c r="A200" s="29"/>
      <c r="B200" s="5" t="s">
        <v>238</v>
      </c>
      <c r="C200" s="2"/>
      <c r="D200" s="4"/>
      <c r="E200" s="65"/>
      <c r="F200" s="44"/>
    </row>
    <row r="201" spans="1:6" s="48" customFormat="1" x14ac:dyDescent="0.35">
      <c r="A201" s="29"/>
      <c r="B201" s="80" t="s">
        <v>239</v>
      </c>
      <c r="C201" s="2" t="s">
        <v>5</v>
      </c>
      <c r="D201" s="4"/>
      <c r="E201" s="65"/>
      <c r="F201" s="44"/>
    </row>
    <row r="202" spans="1:6" s="48" customFormat="1" x14ac:dyDescent="0.35">
      <c r="A202" s="29"/>
      <c r="B202" s="80" t="s">
        <v>240</v>
      </c>
      <c r="C202" s="2" t="s">
        <v>5</v>
      </c>
      <c r="D202" s="4"/>
      <c r="E202" s="65"/>
      <c r="F202" s="44"/>
    </row>
    <row r="203" spans="1:6" s="48" customFormat="1" x14ac:dyDescent="0.35">
      <c r="A203" s="29"/>
      <c r="B203" s="80" t="s">
        <v>241</v>
      </c>
      <c r="C203" s="2" t="s">
        <v>5</v>
      </c>
      <c r="D203" s="4"/>
      <c r="E203" s="65"/>
      <c r="F203" s="44"/>
    </row>
    <row r="204" spans="1:6" s="48" customFormat="1" x14ac:dyDescent="0.35">
      <c r="A204" s="29"/>
      <c r="B204" s="80"/>
      <c r="C204" s="2"/>
      <c r="D204" s="4"/>
      <c r="E204" s="65"/>
      <c r="F204" s="44"/>
    </row>
    <row r="205" spans="1:6" s="48" customFormat="1" x14ac:dyDescent="0.35">
      <c r="A205" s="29" t="s">
        <v>254</v>
      </c>
      <c r="B205" s="80" t="s">
        <v>255</v>
      </c>
      <c r="C205" s="2" t="s">
        <v>2</v>
      </c>
      <c r="D205" s="4"/>
      <c r="E205" s="65"/>
      <c r="F205" s="44"/>
    </row>
    <row r="206" spans="1:6" s="48" customFormat="1" x14ac:dyDescent="0.35">
      <c r="A206" s="29"/>
      <c r="B206" s="80"/>
      <c r="C206" s="2"/>
      <c r="D206" s="4"/>
      <c r="E206" s="65"/>
      <c r="F206" s="44"/>
    </row>
    <row r="207" spans="1:6" s="48" customFormat="1" x14ac:dyDescent="0.35">
      <c r="A207" s="29" t="s">
        <v>256</v>
      </c>
      <c r="B207" s="80" t="s">
        <v>257</v>
      </c>
      <c r="C207" s="2" t="s">
        <v>1</v>
      </c>
      <c r="D207" s="4"/>
      <c r="E207" s="65"/>
      <c r="F207" s="44"/>
    </row>
    <row r="208" spans="1:6" s="48" customFormat="1" x14ac:dyDescent="0.35">
      <c r="A208" s="29"/>
      <c r="B208" s="80"/>
      <c r="C208" s="2"/>
      <c r="D208" s="4"/>
      <c r="E208" s="65"/>
      <c r="F208" s="44"/>
    </row>
    <row r="209" spans="1:6" s="48" customFormat="1" x14ac:dyDescent="0.35">
      <c r="A209" s="29"/>
      <c r="B209" s="80"/>
      <c r="C209" s="2"/>
      <c r="D209" s="4"/>
      <c r="E209" s="65"/>
      <c r="F209" s="44"/>
    </row>
    <row r="210" spans="1:6" s="48" customFormat="1" x14ac:dyDescent="0.35">
      <c r="A210" s="29"/>
      <c r="B210" s="80"/>
      <c r="C210" s="2"/>
      <c r="D210" s="4"/>
      <c r="E210" s="65"/>
      <c r="F210" s="44"/>
    </row>
    <row r="211" spans="1:6" s="48" customFormat="1" x14ac:dyDescent="0.35">
      <c r="A211" s="29"/>
      <c r="B211" s="80"/>
      <c r="C211" s="2"/>
      <c r="D211" s="4"/>
      <c r="E211" s="65"/>
      <c r="F211" s="44"/>
    </row>
    <row r="212" spans="1:6" s="48" customFormat="1" x14ac:dyDescent="0.35">
      <c r="A212" s="52"/>
      <c r="B212" s="5"/>
      <c r="C212" s="2"/>
      <c r="D212" s="2"/>
      <c r="E212" s="73"/>
      <c r="F212" s="16"/>
    </row>
    <row r="213" spans="1:6" s="48" customFormat="1" ht="13.5" thickBot="1" x14ac:dyDescent="0.4">
      <c r="A213" s="90" t="str">
        <f>"SOUS-TOTAL H.T. "&amp;B150</f>
        <v xml:space="preserve">SOUS-TOTAL H.T. TRAVAUX DE VRD </v>
      </c>
      <c r="B213" s="91"/>
      <c r="C213" s="91"/>
      <c r="D213" s="91"/>
      <c r="E213" s="91"/>
      <c r="F213" s="21">
        <f>SUM(F158:F212)</f>
        <v>0</v>
      </c>
    </row>
    <row r="214" spans="1:6" ht="13.15" outlineLevel="1" x14ac:dyDescent="0.35">
      <c r="A214" s="22"/>
      <c r="B214" s="8"/>
      <c r="C214" s="9"/>
      <c r="D214" s="10"/>
      <c r="E214" s="33"/>
      <c r="F214" s="23"/>
    </row>
    <row r="215" spans="1:6" ht="13.15" x14ac:dyDescent="0.35">
      <c r="A215" s="88" t="str">
        <f>"TOTAL H.T. GO-VRD"</f>
        <v>TOTAL H.T. GO-VRD</v>
      </c>
      <c r="B215" s="89"/>
      <c r="C215" s="89"/>
      <c r="D215" s="89"/>
      <c r="E215" s="89"/>
      <c r="F215" s="23">
        <f>F213+F148</f>
        <v>0</v>
      </c>
    </row>
    <row r="216" spans="1:6" ht="13.15" x14ac:dyDescent="0.35">
      <c r="A216" s="84" t="s">
        <v>7</v>
      </c>
      <c r="B216" s="85"/>
      <c r="C216" s="85"/>
      <c r="D216" s="85"/>
      <c r="E216" s="85"/>
      <c r="F216" s="23">
        <f>F215*0.2</f>
        <v>0</v>
      </c>
    </row>
    <row r="217" spans="1:6" ht="13.5" thickBot="1" x14ac:dyDescent="0.4">
      <c r="A217" s="86" t="str">
        <f>"TOTAL T.T.C. GO-VRD"</f>
        <v>TOTAL T.T.C. GO-VRD</v>
      </c>
      <c r="B217" s="87"/>
      <c r="C217" s="87"/>
      <c r="D217" s="87"/>
      <c r="E217" s="87"/>
      <c r="F217" s="24">
        <f>F215*1.2</f>
        <v>0</v>
      </c>
    </row>
  </sheetData>
  <mergeCells count="8">
    <mergeCell ref="A22:E22"/>
    <mergeCell ref="A146:E146"/>
    <mergeCell ref="A88:E88"/>
    <mergeCell ref="A216:E216"/>
    <mergeCell ref="A217:E217"/>
    <mergeCell ref="A215:E215"/>
    <mergeCell ref="A213:E213"/>
    <mergeCell ref="A148:E148"/>
  </mergeCells>
  <phoneticPr fontId="15" type="noConversion"/>
  <pageMargins left="0.70866141732283472" right="0.70866141732283472" top="0.74803149606299213" bottom="0.74803149606299213" header="0.31496062992125984" footer="0.31496062992125984"/>
  <pageSetup paperSize="9" scale="70" orientation="portrait" r:id="rId1"/>
  <headerFooter>
    <oddHeader>&amp;L&amp;"Arial,Gras italique"&amp;8CONSTRUCTION D’UNE CENTRALE SECOURS DE GROUPES ELECTROGENES
SECURISATION ELECTRIQUE&amp;R&amp;"Arial,Gras italique"&amp;8DPGF LOT N°3 - &amp;P/&amp;N</oddHeader>
    <oddFooter xml:space="preserve">&amp;CBIM Ingénierie, 21, Avenue Edouard Belin 92 500 Rueil Malmaison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PDG DPGF</vt:lpstr>
      <vt:lpstr>Lot N°3 - GO-VRD</vt:lpstr>
      <vt:lpstr>'Lot N°3 - GO-VRD'!_Toc130035080</vt:lpstr>
      <vt:lpstr>'Lot N°3 - GO-VRD'!_Toc469968543</vt:lpstr>
      <vt:lpstr>'Lot N°3 - GO-VRD'!_Toc502832075</vt:lpstr>
      <vt:lpstr>'Lot N°3 - GO-VRD'!Zone_d_impression</vt:lpstr>
      <vt:lpstr>'PDG DPGF'!Zone_d_impression</vt:lpstr>
    </vt:vector>
  </TitlesOfParts>
  <Company>ANDRIOT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f.andriot@andriot.fr</dc:creator>
  <cp:lastModifiedBy>Djamel BOUDIFA</cp:lastModifiedBy>
  <cp:lastPrinted>2026-06-26T18:28:37Z</cp:lastPrinted>
  <dcterms:created xsi:type="dcterms:W3CDTF">2007-10-11T07:00:52Z</dcterms:created>
  <dcterms:modified xsi:type="dcterms:W3CDTF">2026-06-26T18:28:42Z</dcterms:modified>
</cp:coreProperties>
</file>